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ink/ink1.xml" ContentType="application/inkml+xml"/>
  <Override PartName="/xl/ink/ink2.xml" ContentType="application/inkml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ink/ink3.xml" ContentType="application/inkml+xml"/>
  <Override PartName="/xl/ink/ink4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8 Bangalore/Netw_Energy_NR-UEConTest/6.5.3.16+4.5.3.12/"/>
    </mc:Choice>
  </mc:AlternateContent>
  <xr:revisionPtr revIDLastSave="8" documentId="13_ncr:1_{A8E63CC0-B137-4E3F-A0B3-9F52C7B6983B}" xr6:coauthVersionLast="47" xr6:coauthVersionMax="47" xr10:uidLastSave="{8536A9BF-8E8A-44A8-ACA3-0C4F457A6B76}"/>
  <bookViews>
    <workbookView xWindow="22932" yWindow="-108" windowWidth="23256" windowHeight="12576" tabRatio="502" activeTab="1" xr2:uid="{00000000-000D-0000-FFFF-FFFF00000000}"/>
  </bookViews>
  <sheets>
    <sheet name="Template" sheetId="2" r:id="rId1"/>
    <sheet name="PCell Config1_2+SCell Config1_2" sheetId="8" r:id="rId2"/>
    <sheet name="PCell Config 3+SCell Config 3" sheetId="13" r:id="rId3"/>
  </sheets>
  <definedNames>
    <definedName name="_xlnm._FilterDatabase" localSheetId="1" hidden="1">'PCell Config1_2+SCell Config1_2'!$F$96:$G$98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8" i="13" l="1"/>
  <c r="L31" i="8"/>
  <c r="L30" i="8"/>
  <c r="K19" i="8" l="1"/>
  <c r="Q106" i="13"/>
  <c r="Q116" i="8"/>
  <c r="Q104" i="8"/>
  <c r="E7" i="13"/>
  <c r="G17" i="13" s="1"/>
  <c r="L80" i="13"/>
  <c r="L83" i="13" s="1"/>
  <c r="K80" i="13"/>
  <c r="K83" i="13" s="1"/>
  <c r="G80" i="13"/>
  <c r="G83" i="13" s="1"/>
  <c r="F80" i="13"/>
  <c r="F83" i="13" s="1"/>
  <c r="I79" i="13"/>
  <c r="I83" i="13" s="1"/>
  <c r="D79" i="13"/>
  <c r="D83" i="13" s="1"/>
  <c r="L68" i="13"/>
  <c r="K68" i="13"/>
  <c r="J68" i="13"/>
  <c r="I68" i="13"/>
  <c r="F68" i="13"/>
  <c r="D68" i="13"/>
  <c r="I65" i="13"/>
  <c r="K61" i="13"/>
  <c r="I61" i="13"/>
  <c r="O61" i="13" s="1"/>
  <c r="O115" i="13" s="1"/>
  <c r="L57" i="13"/>
  <c r="K57" i="13"/>
  <c r="J57" i="13"/>
  <c r="I57" i="13"/>
  <c r="D53" i="13"/>
  <c r="F49" i="13"/>
  <c r="D49" i="13"/>
  <c r="O49" i="13" s="1"/>
  <c r="O103" i="13" s="1"/>
  <c r="G45" i="13"/>
  <c r="F45" i="13"/>
  <c r="D45" i="13"/>
  <c r="O45" i="13" s="1"/>
  <c r="O99" i="13" s="1"/>
  <c r="N37" i="13"/>
  <c r="N68" i="13" s="1"/>
  <c r="M37" i="13"/>
  <c r="M68" i="13" s="1"/>
  <c r="L35" i="13"/>
  <c r="L61" i="13" s="1"/>
  <c r="L34" i="13"/>
  <c r="J33" i="13"/>
  <c r="J61" i="13" s="1"/>
  <c r="P61" i="13" s="1"/>
  <c r="P115" i="13" s="1"/>
  <c r="J32" i="13"/>
  <c r="J65" i="13" s="1"/>
  <c r="G31" i="13"/>
  <c r="G68" i="13" s="1"/>
  <c r="G30" i="13"/>
  <c r="E29" i="13"/>
  <c r="E49" i="13" s="1"/>
  <c r="E28" i="13"/>
  <c r="E53" i="13" s="1"/>
  <c r="K19" i="13"/>
  <c r="F17" i="13"/>
  <c r="K15" i="13"/>
  <c r="I15" i="13"/>
  <c r="F15" i="13"/>
  <c r="D15" i="13"/>
  <c r="G9" i="13"/>
  <c r="J7" i="13"/>
  <c r="J15" i="13" s="1"/>
  <c r="J6" i="13"/>
  <c r="E6" i="13"/>
  <c r="J5" i="13"/>
  <c r="E5" i="13"/>
  <c r="M35" i="8"/>
  <c r="M66" i="8" s="1"/>
  <c r="K66" i="8"/>
  <c r="I66" i="8"/>
  <c r="F66" i="8"/>
  <c r="D66" i="8"/>
  <c r="N35" i="8"/>
  <c r="N66" i="8" s="1"/>
  <c r="D15" i="8"/>
  <c r="G9" i="8"/>
  <c r="L9" i="8"/>
  <c r="F43" i="8"/>
  <c r="K59" i="8"/>
  <c r="I59" i="8"/>
  <c r="K55" i="8"/>
  <c r="I55" i="8"/>
  <c r="D47" i="8"/>
  <c r="D43" i="8"/>
  <c r="F47" i="8"/>
  <c r="G31" i="8"/>
  <c r="G43" i="8" s="1"/>
  <c r="J29" i="8"/>
  <c r="J55" i="8" s="1"/>
  <c r="E29" i="8"/>
  <c r="E43" i="8" s="1"/>
  <c r="L59" i="8"/>
  <c r="L78" i="8"/>
  <c r="L81" i="8" s="1"/>
  <c r="K78" i="8"/>
  <c r="K81" i="8" s="1"/>
  <c r="G78" i="8"/>
  <c r="G81" i="8" s="1"/>
  <c r="F78" i="8"/>
  <c r="F81" i="8" s="1"/>
  <c r="I77" i="8"/>
  <c r="I81" i="8" s="1"/>
  <c r="D77" i="8"/>
  <c r="D81" i="8" s="1"/>
  <c r="I63" i="8"/>
  <c r="D51" i="8"/>
  <c r="G30" i="8"/>
  <c r="J28" i="8"/>
  <c r="J63" i="8" s="1"/>
  <c r="E28" i="8"/>
  <c r="E51" i="8" s="1"/>
  <c r="F17" i="8"/>
  <c r="K15" i="8"/>
  <c r="I15" i="8"/>
  <c r="F15" i="8"/>
  <c r="J7" i="8"/>
  <c r="J77" i="8" s="1"/>
  <c r="J81" i="8" s="1"/>
  <c r="E7" i="8"/>
  <c r="E77" i="8" s="1"/>
  <c r="E81" i="8" s="1"/>
  <c r="J6" i="8"/>
  <c r="E6" i="8"/>
  <c r="J5" i="8"/>
  <c r="E5" i="8"/>
  <c r="G15" i="13" l="1"/>
  <c r="K88" i="8"/>
  <c r="K18" i="8"/>
  <c r="L88" i="8"/>
  <c r="O57" i="13"/>
  <c r="O111" i="13" s="1"/>
  <c r="P57" i="13"/>
  <c r="P111" i="13" s="1"/>
  <c r="L19" i="8"/>
  <c r="L15" i="13"/>
  <c r="J22" i="13" s="1"/>
  <c r="K86" i="13"/>
  <c r="J79" i="13"/>
  <c r="J83" i="13" s="1"/>
  <c r="L86" i="13" s="1"/>
  <c r="L19" i="13"/>
  <c r="L21" i="13" s="1"/>
  <c r="K64" i="13"/>
  <c r="K65" i="13" s="1"/>
  <c r="O65" i="13" s="1"/>
  <c r="O119" i="13" s="1"/>
  <c r="K21" i="13"/>
  <c r="D22" i="13"/>
  <c r="I22" i="13"/>
  <c r="F52" i="13"/>
  <c r="F53" i="13" s="1"/>
  <c r="O53" i="13" s="1"/>
  <c r="O107" i="13" s="1"/>
  <c r="F88" i="13"/>
  <c r="F103" i="13" s="1"/>
  <c r="F86" i="13"/>
  <c r="D86" i="13"/>
  <c r="I86" i="13"/>
  <c r="K90" i="13"/>
  <c r="O68" i="13"/>
  <c r="O123" i="13" s="1"/>
  <c r="L90" i="13"/>
  <c r="K18" i="13"/>
  <c r="E79" i="13"/>
  <c r="E83" i="13" s="1"/>
  <c r="E86" i="13" s="1"/>
  <c r="F16" i="13"/>
  <c r="E15" i="13"/>
  <c r="E22" i="13" s="1"/>
  <c r="E45" i="13"/>
  <c r="P45" i="13" s="1"/>
  <c r="P99" i="13" s="1"/>
  <c r="G49" i="13"/>
  <c r="P49" i="13" s="1"/>
  <c r="P103" i="13" s="1"/>
  <c r="E68" i="13"/>
  <c r="P68" i="13" s="1"/>
  <c r="P123" i="13" s="1"/>
  <c r="J86" i="13"/>
  <c r="K21" i="8"/>
  <c r="O66" i="8"/>
  <c r="O121" i="8" s="1"/>
  <c r="G66" i="8"/>
  <c r="E66" i="8"/>
  <c r="J66" i="8"/>
  <c r="L66" i="8"/>
  <c r="P43" i="8"/>
  <c r="P97" i="8" s="1"/>
  <c r="O43" i="8"/>
  <c r="O97" i="8" s="1"/>
  <c r="F50" i="8"/>
  <c r="F51" i="8" s="1"/>
  <c r="O51" i="8" s="1"/>
  <c r="O105" i="8" s="1"/>
  <c r="E47" i="8"/>
  <c r="G15" i="8"/>
  <c r="O47" i="8"/>
  <c r="O101" i="8" s="1"/>
  <c r="G47" i="8"/>
  <c r="O55" i="8"/>
  <c r="O109" i="8" s="1"/>
  <c r="G17" i="8"/>
  <c r="J15" i="8"/>
  <c r="D22" i="8"/>
  <c r="F86" i="8"/>
  <c r="F101" i="8" s="1"/>
  <c r="D84" i="8"/>
  <c r="E15" i="8"/>
  <c r="L15" i="8"/>
  <c r="F84" i="8"/>
  <c r="F16" i="8"/>
  <c r="L55" i="8"/>
  <c r="P55" i="8" s="1"/>
  <c r="P109" i="8" s="1"/>
  <c r="I22" i="8"/>
  <c r="J59" i="8"/>
  <c r="P59" i="8" s="1"/>
  <c r="P113" i="8" s="1"/>
  <c r="O59" i="8"/>
  <c r="O113" i="8" s="1"/>
  <c r="E84" i="8"/>
  <c r="G86" i="8"/>
  <c r="G101" i="8" s="1"/>
  <c r="G84" i="8"/>
  <c r="I84" i="8"/>
  <c r="K84" i="8"/>
  <c r="L84" i="8"/>
  <c r="J84" i="8"/>
  <c r="K62" i="8"/>
  <c r="L18" i="13" l="1"/>
  <c r="L64" i="13"/>
  <c r="L65" i="13" s="1"/>
  <c r="P65" i="13" s="1"/>
  <c r="P119" i="13" s="1"/>
  <c r="K89" i="13"/>
  <c r="K111" i="13" s="1"/>
  <c r="K112" i="13" s="1"/>
  <c r="K63" i="8"/>
  <c r="O63" i="8" s="1"/>
  <c r="O117" i="8" s="1"/>
  <c r="L18" i="8"/>
  <c r="K87" i="8"/>
  <c r="K109" i="8" s="1"/>
  <c r="L87" i="8"/>
  <c r="L109" i="8" s="1"/>
  <c r="L110" i="8" s="1"/>
  <c r="G52" i="13"/>
  <c r="G53" i="13" s="1"/>
  <c r="P53" i="13" s="1"/>
  <c r="P107" i="13" s="1"/>
  <c r="J92" i="13"/>
  <c r="F87" i="13"/>
  <c r="F99" i="13" s="1"/>
  <c r="F98" i="13" s="1"/>
  <c r="G16" i="13"/>
  <c r="D92" i="13"/>
  <c r="D107" i="13" s="1"/>
  <c r="F102" i="13"/>
  <c r="F104" i="13"/>
  <c r="K115" i="13"/>
  <c r="K91" i="13"/>
  <c r="M123" i="13" s="1"/>
  <c r="L115" i="13"/>
  <c r="I92" i="13"/>
  <c r="I119" i="13" s="1"/>
  <c r="G86" i="13"/>
  <c r="G87" i="13" s="1"/>
  <c r="G99" i="13" s="1"/>
  <c r="G88" i="13"/>
  <c r="G103" i="13" s="1"/>
  <c r="L89" i="13"/>
  <c r="L111" i="13" s="1"/>
  <c r="L21" i="8"/>
  <c r="L113" i="8"/>
  <c r="L112" i="8" s="1"/>
  <c r="L89" i="8"/>
  <c r="N121" i="8" s="1"/>
  <c r="K113" i="8"/>
  <c r="K114" i="8" s="1"/>
  <c r="K89" i="8"/>
  <c r="M121" i="8" s="1"/>
  <c r="P66" i="8"/>
  <c r="P121" i="8" s="1"/>
  <c r="P47" i="8"/>
  <c r="P101" i="8" s="1"/>
  <c r="G100" i="8" s="1"/>
  <c r="E22" i="8"/>
  <c r="F100" i="8"/>
  <c r="F102" i="8"/>
  <c r="G16" i="8"/>
  <c r="F85" i="8"/>
  <c r="F97" i="8" s="1"/>
  <c r="F98" i="8" s="1"/>
  <c r="D90" i="8"/>
  <c r="D105" i="8" s="1"/>
  <c r="D104" i="8" s="1"/>
  <c r="L62" i="8"/>
  <c r="G85" i="8"/>
  <c r="G97" i="8" s="1"/>
  <c r="G98" i="8" s="1"/>
  <c r="G50" i="8"/>
  <c r="G51" i="8" s="1"/>
  <c r="P51" i="8" s="1"/>
  <c r="P105" i="8" s="1"/>
  <c r="I90" i="8"/>
  <c r="I117" i="8" s="1"/>
  <c r="J22" i="8"/>
  <c r="J90" i="8"/>
  <c r="J117" i="8" s="1"/>
  <c r="E90" i="8"/>
  <c r="E105" i="8" s="1"/>
  <c r="K110" i="13" l="1"/>
  <c r="L63" i="8"/>
  <c r="P63" i="8" s="1"/>
  <c r="P117" i="8" s="1"/>
  <c r="I118" i="8"/>
  <c r="I116" i="8"/>
  <c r="J119" i="13"/>
  <c r="J120" i="13" s="1"/>
  <c r="L91" i="13"/>
  <c r="N123" i="13" s="1"/>
  <c r="N122" i="13" s="1"/>
  <c r="F100" i="13"/>
  <c r="L116" i="13"/>
  <c r="L114" i="13"/>
  <c r="I118" i="13"/>
  <c r="I120" i="13"/>
  <c r="M124" i="13"/>
  <c r="M122" i="13"/>
  <c r="D106" i="13"/>
  <c r="D108" i="13"/>
  <c r="L112" i="13"/>
  <c r="L110" i="13"/>
  <c r="G102" i="13"/>
  <c r="G104" i="13"/>
  <c r="K114" i="13"/>
  <c r="K116" i="13"/>
  <c r="G98" i="13"/>
  <c r="G100" i="13"/>
  <c r="E92" i="13"/>
  <c r="E107" i="13" s="1"/>
  <c r="L114" i="8"/>
  <c r="M122" i="8"/>
  <c r="M120" i="8"/>
  <c r="N122" i="8"/>
  <c r="N120" i="8"/>
  <c r="K112" i="8"/>
  <c r="G102" i="8"/>
  <c r="G96" i="8"/>
  <c r="F96" i="8"/>
  <c r="L108" i="8"/>
  <c r="D106" i="8"/>
  <c r="K108" i="8"/>
  <c r="K110" i="8"/>
  <c r="E104" i="8"/>
  <c r="E106" i="8"/>
  <c r="J116" i="8" l="1"/>
  <c r="J118" i="8"/>
  <c r="J118" i="13"/>
  <c r="N124" i="13"/>
  <c r="E106" i="13"/>
  <c r="E108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DF14C776-ECCB-4A1D-BD08-A000393CB038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40415415-A72F-441C-A8CE-FB044DDF132D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<sst xmlns="http://schemas.openxmlformats.org/spreadsheetml/2006/main" count="589" uniqueCount="158">
  <si>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</si>
  <si>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</si>
  <si>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</si>
  <si>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</si>
  <si>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</si>
  <si>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</si>
  <si>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</si>
  <si>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</si>
  <si>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</si>
  <si>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</si>
  <si>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</si>
  <si>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</si>
  <si>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</si>
  <si>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</si>
  <si>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</si>
  <si>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</si>
  <si>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</si>
  <si>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</si>
  <si>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</si>
  <si>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</si>
  <si>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</si>
  <si>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</si>
  <si>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</si>
  <si>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</si>
  <si>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</si>
  <si>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</si>
  <si>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</si>
  <si>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</si>
  <si>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</si>
  <si>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</si>
  <si>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</si>
  <si>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</si>
  <si>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</si>
  <si>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</si>
  <si>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</si>
  <si>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</si>
  <si>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</si>
  <si>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</si>
  <si>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</si>
  <si>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</si>
  <si>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</si>
  <si>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</si>
  <si>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</si>
  <si>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</si>
  <si>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</si>
  <si>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</si>
  <si>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</si>
  <si>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</si>
  <si>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</si>
  <si>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</si>
  <si>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</si>
  <si>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</si>
  <si>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</si>
  <si>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</si>
  <si>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</si>
  <si>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</si>
  <si>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</si>
  <si>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</si>
  <si>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</si>
  <si>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1</t>
  </si>
  <si>
    <t>Freq 1 Io effect</t>
  </si>
  <si>
    <t>Freq 1 Io minimum</t>
  </si>
  <si>
    <t>Freq 1 Io nominal</t>
  </si>
  <si>
    <t>Freq 1 Io maximum</t>
  </si>
  <si>
    <t>AWGN on Freq 2</t>
  </si>
  <si>
    <t>Freq 2 Io sensitivity factor</t>
  </si>
  <si>
    <t>Freq 2 Io effect</t>
  </si>
  <si>
    <t>Freq 2 Io minimum</t>
  </si>
  <si>
    <t>Freq 2 Io nominal</t>
  </si>
  <si>
    <t>Freq 2 Io maximum</t>
  </si>
  <si>
    <t>Cell 1 on Freq 1</t>
    <phoneticPr fontId="14" type="noConversion"/>
  </si>
  <si>
    <t>Cell 2 on Freq 2</t>
    <phoneticPr fontId="14" type="noConversion"/>
  </si>
  <si>
    <t>Cell 1 on Freq 1</t>
    <phoneticPr fontId="14" type="noConversion"/>
  </si>
  <si>
    <t>Cell 1 on Freq 1</t>
    <phoneticPr fontId="14" type="noConversion"/>
  </si>
  <si>
    <t>Cell 2 on Freq 2</t>
    <phoneticPr fontId="14" type="noConversion"/>
  </si>
  <si>
    <t>Cell 2 on Freq 2</t>
    <phoneticPr fontId="14" type="noConversion"/>
  </si>
  <si>
    <t>Cell 1 SSB Es/Iot sensitivity factor</t>
    <phoneticPr fontId="14" type="noConversion"/>
  </si>
  <si>
    <t>Cell 1 SSB Es/Iot effect</t>
    <phoneticPr fontId="14" type="noConversion"/>
  </si>
  <si>
    <t>Cell 1 SSB_RP sensitivity factor</t>
    <phoneticPr fontId="14" type="noConversion"/>
  </si>
  <si>
    <t>Freq 1 Io sensitivity factor</t>
    <phoneticPr fontId="14" type="noConversion"/>
  </si>
  <si>
    <t>Cell 1 SSB_RP effect</t>
    <phoneticPr fontId="14" type="noConversion"/>
  </si>
  <si>
    <t>Cell 1 SSB Es/Iot minimum</t>
    <phoneticPr fontId="14" type="noConversion"/>
  </si>
  <si>
    <t>Cell 1 SSB Es/Iot nominal</t>
    <phoneticPr fontId="14" type="noConversion"/>
  </si>
  <si>
    <t>Cell 1 SSB Es/Iot maximum</t>
    <phoneticPr fontId="14" type="noConversion"/>
  </si>
  <si>
    <t>Cell 1 SSB_RP minimum</t>
    <phoneticPr fontId="14" type="noConversion"/>
  </si>
  <si>
    <t>Cell 1 SSB_RP nominal</t>
    <phoneticPr fontId="14" type="noConversion"/>
  </si>
  <si>
    <t>Cell 1 SSB_RP maximum</t>
    <phoneticPr fontId="14" type="noConversion"/>
  </si>
  <si>
    <t>Cell 1 SSB Es/Iot nominal</t>
    <phoneticPr fontId="14" type="noConversion"/>
  </si>
  <si>
    <t>Cell 1 SSB Es/Iot maximum</t>
    <phoneticPr fontId="14" type="noConversion"/>
  </si>
  <si>
    <t>Cell 1 SSB_RP minimum</t>
    <phoneticPr fontId="14" type="noConversion"/>
  </si>
  <si>
    <t>Cell 1 SSB_RP nominal</t>
    <phoneticPr fontId="14" type="noConversion"/>
  </si>
  <si>
    <t>Cell 1 SSB_RP maximum</t>
    <phoneticPr fontId="14" type="noConversion"/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</si>
  <si>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</si>
  <si>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</si>
  <si>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</si>
  <si>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Assuming baseband combining for RRM testing</t>
    <phoneticPr fontId="14" type="noConversion"/>
  </si>
  <si>
    <t>Adapted from 38.533 RRM Test case 6.5.3.3</t>
  </si>
  <si>
    <t>Template is for 2 inter-frequency cells and two time periods T1, T2</t>
  </si>
  <si>
    <t>(Cell 2 SS-RSRP – Cell 1 SS-RSRP - A3 offset)</t>
  </si>
  <si>
    <t>A3 offset</t>
  </si>
  <si>
    <t>to ensure reporting can always be triggered</t>
  </si>
  <si>
    <t>UE SS-RSRP relative accuracy, normal</t>
  </si>
  <si>
    <t>38.133 Table 10.1.4.1.2-1, normal</t>
  </si>
  <si>
    <t>UE under Test</t>
  </si>
  <si>
    <t xml:space="preserve">The Event A3 measurement report trigger requirement in TS 38.331 </t>
  </si>
  <si>
    <t>38.331 clause 5.5.4.4 Event A3 enter condition during T1</t>
  </si>
  <si>
    <t>CSI-RS Es/Iot, nominal</t>
  </si>
  <si>
    <t>CSI-RS_RP, nominal</t>
  </si>
  <si>
    <t>For CSI-RS Es/Iot range check</t>
  </si>
  <si>
    <t>For CSI-RS_RP level range check</t>
  </si>
  <si>
    <t>(Cell 2 CSI-RSRP – Cell 1 SS-RSRP - A3 offset)</t>
  </si>
  <si>
    <t>Cell 2 CSI-RS_RP minimum</t>
  </si>
  <si>
    <t>Cell 2 CSI-RS_RP nominal</t>
  </si>
  <si>
    <t>Cell 2 CSI-RS_RP maximum</t>
  </si>
  <si>
    <t>UE meas (Cell 2 CSI-RSRP – Cell 1 SS-RSRP - A3 offset) minimum</t>
  </si>
  <si>
    <t>UE meas (Cell 2 CSI-RSRP – Cell 1 SS-RSRP - A3 offset) nominal</t>
  </si>
  <si>
    <t>UE meas (Cell 2 CSI-RSRP – Cell 1 SS-RSRP - A3 offset) maximum</t>
  </si>
  <si>
    <t>Cell 2 CSI-RS Es/Iot minimum</t>
  </si>
  <si>
    <t>Cell 2 CSI-RS Es/Iot nominal</t>
  </si>
  <si>
    <t>Cell 2 CSI-RS Es/Iot maximum</t>
  </si>
  <si>
    <t>UE meas RSRP difference compared to threshold</t>
  </si>
  <si>
    <t>CSI-RS_RP to be within range</t>
  </si>
  <si>
    <t>CSI-RS Es/Iot to be within range</t>
  </si>
  <si>
    <t>Cell 2 CSI-RS Es/Iot sensitivity factor</t>
  </si>
  <si>
    <t>Cell 2 CSI-RS Es/Iot effect</t>
  </si>
  <si>
    <t>UE meas (Cell 2 CSI-RSRP – Cell 1 SS-RSRP - A3 offset) sens factor</t>
  </si>
  <si>
    <t>UE meas (Cell 2 CSI-RSRP – Cell 1 SS-RSRP - A3 offset) effect</t>
  </si>
  <si>
    <t>Cell 2  CSI-RS_RP sensitivity factor</t>
  </si>
  <si>
    <t>Cell 2 CSI-RS_RP effect</t>
  </si>
  <si>
    <t>UE CSI-RSRP relative accuracy, normal</t>
  </si>
  <si>
    <t>38.133 Table 10.1.4.3.2-1, normal</t>
  </si>
  <si>
    <t>38.133 Table B.2.12, normal</t>
  </si>
  <si>
    <t>38.133 Table 10.1.2.3.1-1, normal</t>
  </si>
  <si>
    <t>38.133 Table 10.1.2.1.1-1</t>
  </si>
  <si>
    <t>38.133 Table 10.1.2.3.1-1</t>
  </si>
  <si>
    <t>38.133 Table B.2.12, NR_FDD_FR1_N, 15kHz</t>
  </si>
  <si>
    <t>38.133 Table B.2.12, NR_FDD_FR1_N, 30 kHz</t>
  </si>
  <si>
    <t>The Es/Noc of Cell 2 is decreased by an amount sufficient to achieve Cell 2 Es/Iot = 18.35 dB.</t>
  </si>
  <si>
    <t>38.133 Table A.6.5.3.16.1-3,Table A.6.5.3.16.1-4</t>
  </si>
  <si>
    <t>38.133 Table A.6.5.3.16.1-3, PCell Config 1+SCell Config 1</t>
  </si>
  <si>
    <t>38.133 Table A.6.5.3.16.1-1A,Table A.6.5.3.16.1-1B</t>
  </si>
  <si>
    <t>38.133 Table A.6.5.3.16.1-3, PCell Config 3+SCell Config 3</t>
  </si>
  <si>
    <t>15dB</t>
  </si>
  <si>
    <t>Nokia</t>
  </si>
  <si>
    <t>6.5.3.16</t>
  </si>
  <si>
    <t>4.5.3.12</t>
  </si>
  <si>
    <t>38.133 Table B.2.3-1, normal</t>
  </si>
  <si>
    <t>38.133 Table B.2.3-1, NR_FDD_FR1_N, 15kHz</t>
  </si>
  <si>
    <t>38.133 Table 10.1.4.1.1-1, NR_FDD_FR1_N, 15kHz</t>
  </si>
  <si>
    <t>38.133 Table 10.1.4.3.1-1, NR_FDD_FR1_N, 15kHz</t>
  </si>
  <si>
    <t>38.133 Table B.2.3-1, NR_FDD_FR1_N, 30 kHz</t>
  </si>
  <si>
    <t>38.133 Table Table 10.1.4.1.1-1, NR_FDD_FR1_N, 30 kHz</t>
  </si>
  <si>
    <t>38.133 Table Table 10.1.4.1.1-1</t>
  </si>
  <si>
    <t>38.133 Table 10.1.4.3.1-1, NR_FDD_FR1_N, 30 kHz</t>
  </si>
  <si>
    <t>38.133 Table 10.1.4.3.1-1</t>
  </si>
  <si>
    <t>v18.10.0</t>
  </si>
  <si>
    <t>v18.7.0</t>
  </si>
  <si>
    <t>Ref: TS 38.133 v18.10.0 clause A.6.5.3.16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</si>
</sst>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>
      <alignment vertical="center"/>
    </xf>
  </cellStyleXfs>
  <cellXfs count="21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0" fontId="11" fillId="0" borderId="4" xfId="1" applyFont="1" applyBorder="1" applyAlignment="1">
      <alignment horizontal="center"/>
    </xf>
    <xf numFmtId="0" fontId="4" fillId="0" borderId="0" xfId="0" applyFont="1" applyAlignment="1">
      <alignment horizontal="center"/>
    </xf>
    <xf numFmtId="1" fontId="1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2" fontId="1" fillId="2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3" fillId="0" borderId="0" xfId="1" applyFont="1" applyAlignment="1"/>
    <xf numFmtId="2" fontId="1" fillId="3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5" borderId="0" xfId="1" applyNumberFormat="1" applyFont="1" applyFill="1" applyAlignment="1">
      <alignment horizontal="center"/>
    </xf>
    <xf numFmtId="0" fontId="4" fillId="0" borderId="9" xfId="1" applyFont="1" applyBorder="1" applyAlignment="1"/>
    <xf numFmtId="0" fontId="3" fillId="10" borderId="8" xfId="1" applyFont="1" applyFill="1" applyBorder="1" applyAlignment="1"/>
    <xf numFmtId="0" fontId="1" fillId="0" borderId="5" xfId="0" applyFont="1" applyBorder="1"/>
    <xf numFmtId="165" fontId="1" fillId="10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0" fillId="0" borderId="2" xfId="1" applyFont="1" applyBorder="1" applyAlignment="1"/>
    <xf numFmtId="0" fontId="10" fillId="0" borderId="6" xfId="1" applyFont="1" applyBorder="1" applyAlignment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165" fontId="1" fillId="10" borderId="0" xfId="1" applyNumberFormat="1" applyFont="1" applyFill="1" applyAlignment="1">
      <alignment horizontal="center"/>
    </xf>
    <xf numFmtId="0" fontId="0" fillId="0" borderId="5" xfId="0" applyBorder="1"/>
    <xf numFmtId="164" fontId="1" fillId="2" borderId="0" xfId="1" applyNumberFormat="1" applyFont="1" applyFill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1" fillId="11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8" fillId="0" borderId="5" xfId="1" applyFont="1" applyBorder="1" applyAlignment="1"/>
    <xf numFmtId="0" fontId="0" fillId="0" borderId="7" xfId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2" fontId="1" fillId="3" borderId="6" xfId="1" applyNumberFormat="1" applyFont="1" applyFill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7" xfId="0" applyBorder="1"/>
    <xf numFmtId="0" fontId="1" fillId="0" borderId="5" xfId="1" applyFont="1" applyBorder="1" applyAlignment="1">
      <alignment horizontal="left"/>
    </xf>
    <xf numFmtId="165" fontId="1" fillId="0" borderId="8" xfId="1" applyNumberFormat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9" fillId="0" borderId="8" xfId="1" applyFont="1" applyBorder="1" applyAlignment="1"/>
    <xf numFmtId="164" fontId="0" fillId="0" borderId="10" xfId="0" applyNumberFormat="1" applyBorder="1" applyAlignment="1">
      <alignment horizontal="left"/>
    </xf>
    <xf numFmtId="165" fontId="1" fillId="0" borderId="10" xfId="1" applyNumberFormat="1" applyFont="1" applyBorder="1" applyAlignment="1">
      <alignment horizontal="center"/>
    </xf>
    <xf numFmtId="165" fontId="1" fillId="10" borderId="8" xfId="1" applyNumberFormat="1" applyFont="1" applyFill="1" applyBorder="1" applyAlignment="1">
      <alignment horizontal="center"/>
    </xf>
    <xf numFmtId="165" fontId="1" fillId="0" borderId="16" xfId="1" applyNumberFormat="1" applyFont="1" applyBorder="1" applyAlignment="1">
      <alignment horizontal="center"/>
    </xf>
    <xf numFmtId="0" fontId="0" fillId="0" borderId="9" xfId="0" applyBorder="1"/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5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3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7400</xdr:colOff>
      <xdr:row>2</xdr:row>
      <xdr:rowOff>149014</xdr:rowOff>
    </xdr:from>
    <xdr:to>
      <xdr:col>3</xdr:col>
      <xdr:colOff>10935</xdr:colOff>
      <xdr:row>2</xdr:row>
      <xdr:rowOff>149374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14:cNvPr>
            <xdr14:cNvContentPartPr/>
          </xdr14:nvContentPartPr>
          <xdr14:nvPr macro=""/>
          <xdr14:xfrm>
            <a:off x="4325400" y="47772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16400" y="468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365784</xdr:colOff>
      <xdr:row>0</xdr:row>
      <xdr:rowOff>164160</xdr:rowOff>
    </xdr:from>
    <xdr:to>
      <xdr:col>6</xdr:col>
      <xdr:colOff>369319</xdr:colOff>
      <xdr:row>1</xdr:row>
      <xdr:rowOff>3467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14:cNvPr>
            <xdr14:cNvContentPartPr/>
          </xdr14:nvContentPartPr>
          <xdr14:nvPr macro=""/>
          <xdr14:xfrm>
            <a:off x="6924960" y="16416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915960" y="1551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7400</xdr:colOff>
      <xdr:row>2</xdr:row>
      <xdr:rowOff>149014</xdr:rowOff>
    </xdr:from>
    <xdr:to>
      <xdr:col>3</xdr:col>
      <xdr:colOff>7760</xdr:colOff>
      <xdr:row>2</xdr:row>
      <xdr:rowOff>149374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535C8A93-E7A9-4F0B-822A-1BF8DA5732F9}"/>
                </a:ext>
              </a:extLst>
            </xdr14:cNvPr>
            <xdr14:cNvContentPartPr/>
          </xdr14:nvContentPartPr>
          <xdr14:nvPr macro=""/>
          <xdr14:xfrm>
            <a:off x="4325400" y="47772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16400" y="468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365784</xdr:colOff>
      <xdr:row>0</xdr:row>
      <xdr:rowOff>164160</xdr:rowOff>
    </xdr:from>
    <xdr:to>
      <xdr:col>6</xdr:col>
      <xdr:colOff>366144</xdr:colOff>
      <xdr:row>1</xdr:row>
      <xdr:rowOff>1581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EBC84CDF-4FD9-449C-B250-7B0E8AC37930}"/>
                </a:ext>
              </a:extLst>
            </xdr14:cNvPr>
            <xdr14:cNvContentPartPr/>
          </xdr14:nvContentPartPr>
          <xdr14:nvPr macro=""/>
          <xdr14:xfrm>
            <a:off x="6924960" y="16416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915960" y="1551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30T02:52:05.75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24575,'0'0'-8191</inkml:trace>
  <inkml:trace contextRef="#ctx0" brushRef="#br0" timeOffset="566.41">0 1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30T03:06:00.28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7-18T10:11:06.55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24575,'0'0'-8191</inkml:trace>
  <inkml:trace contextRef="#ctx0" brushRef="#br0" timeOffset="1">0 1 24575,'0'0'-8191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7-18T10:11:06.55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zoomScale="85" zoomScaleNormal="85" workbookViewId="0">
      <selection activeCell="B12" sqref="B12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8.90625" style="2" bestFit="1" customWidth="1"/>
    <col min="7" max="7" width="9.6328125" customWidth="1"/>
    <col min="8" max="8" width="32.7265625" style="1" customWidth="1"/>
  </cols>
  <sheetData>
    <row r="1" spans="1:8" ht="13">
      <c r="A1" s="3" t="s">
        <v>19</v>
      </c>
    </row>
    <row r="2" spans="1:8" ht="13" thickBot="1"/>
    <row r="3" spans="1:8" ht="13.5" thickBot="1">
      <c r="A3" s="171" t="s">
        <v>31</v>
      </c>
      <c r="B3" s="173" t="s">
        <v>97</v>
      </c>
    </row>
    <row r="4" spans="1:8" ht="13.5" thickBot="1">
      <c r="A4" s="171"/>
      <c r="B4" s="173" t="s">
        <v>96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 ht="13" thickBot="1">
      <c r="H10"/>
    </row>
    <row r="11" spans="1:8" ht="13.5" thickBot="1">
      <c r="C11" s="171" t="s">
        <v>16</v>
      </c>
      <c r="D11" s="172">
        <v>38.133000000000003</v>
      </c>
      <c r="E11" s="172">
        <v>38.533000000000001</v>
      </c>
      <c r="F11" s="171" t="s">
        <v>17</v>
      </c>
      <c r="H11"/>
    </row>
    <row r="12" spans="1:8" ht="13.5" thickBot="1">
      <c r="A12" s="171" t="s">
        <v>15</v>
      </c>
      <c r="B12" s="173" t="s">
        <v>33</v>
      </c>
      <c r="C12" s="173" t="s">
        <v>144</v>
      </c>
      <c r="D12" s="174" t="s">
        <v>155</v>
      </c>
      <c r="E12" s="174" t="s">
        <v>156</v>
      </c>
      <c r="F12" s="173" t="s">
        <v>143</v>
      </c>
      <c r="H12"/>
    </row>
    <row r="13" spans="1:8" ht="13" thickBot="1">
      <c r="C13" s="173" t="s">
        <v>145</v>
      </c>
      <c r="D13" s="174" t="s">
        <v>155</v>
      </c>
      <c r="E13" s="174" t="s">
        <v>156</v>
      </c>
      <c r="F13" s="173" t="s">
        <v>143</v>
      </c>
      <c r="H13"/>
    </row>
    <row r="14" spans="1:8">
      <c r="D14"/>
      <c r="E14"/>
      <c r="F14"/>
      <c r="H14"/>
    </row>
    <row r="15" spans="1:8">
      <c r="D15"/>
      <c r="E15"/>
      <c r="F15"/>
      <c r="H15"/>
    </row>
    <row r="16" spans="1:8"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4"/>
  <sheetViews>
    <sheetView tabSelected="1" zoomScale="70" zoomScaleNormal="70" workbookViewId="0">
      <selection activeCell="A11" sqref="A11"/>
    </sheetView>
  </sheetViews>
  <sheetFormatPr defaultColWidth="10.7265625" defaultRowHeight="12.5"/>
  <cols>
    <col min="1" max="1" width="55.90625" style="6" customWidth="1"/>
    <col min="2" max="17" width="10.7265625" style="6"/>
    <col min="18" max="18" width="62.81640625" style="6" customWidth="1"/>
    <col min="19" max="16384" width="10.7265625" style="6"/>
  </cols>
  <sheetData>
    <row r="1" spans="1:18" ht="13" thickBot="1"/>
    <row r="2" spans="1:18" ht="13">
      <c r="A2" s="7" t="s">
        <v>11</v>
      </c>
      <c r="B2" s="8"/>
      <c r="C2" s="136" t="s">
        <v>34</v>
      </c>
      <c r="D2" s="209" t="s">
        <v>59</v>
      </c>
      <c r="E2" s="210"/>
      <c r="F2" s="209" t="s">
        <v>70</v>
      </c>
      <c r="G2" s="211"/>
      <c r="H2" s="76" t="s">
        <v>34</v>
      </c>
      <c r="I2" s="209" t="s">
        <v>64</v>
      </c>
      <c r="J2" s="210"/>
      <c r="K2" s="209" t="s">
        <v>71</v>
      </c>
      <c r="L2" s="211"/>
      <c r="M2" s="63"/>
      <c r="N2" s="63"/>
      <c r="O2" s="63"/>
      <c r="P2" s="63"/>
      <c r="Q2" s="63"/>
      <c r="R2" s="11" t="s">
        <v>0</v>
      </c>
    </row>
    <row r="3" spans="1:18" ht="13">
      <c r="A3" s="24"/>
      <c r="B3" s="45"/>
      <c r="C3" s="102"/>
      <c r="D3" s="14" t="s">
        <v>49</v>
      </c>
      <c r="E3" s="15" t="s">
        <v>50</v>
      </c>
      <c r="F3" s="14" t="s">
        <v>49</v>
      </c>
      <c r="G3" s="13" t="s">
        <v>50</v>
      </c>
      <c r="H3" s="137"/>
      <c r="I3" s="14" t="s">
        <v>49</v>
      </c>
      <c r="J3" s="15" t="s">
        <v>50</v>
      </c>
      <c r="K3" s="14" t="s">
        <v>49</v>
      </c>
      <c r="L3" s="13" t="s">
        <v>50</v>
      </c>
      <c r="M3" s="15"/>
      <c r="N3" s="15"/>
      <c r="O3" s="15"/>
      <c r="P3" s="15"/>
      <c r="Q3" s="15"/>
      <c r="R3" s="84"/>
    </row>
    <row r="4" spans="1:18" ht="13">
      <c r="A4" s="12"/>
      <c r="B4" s="13" t="s">
        <v>1</v>
      </c>
      <c r="C4" s="13"/>
      <c r="D4" s="59"/>
      <c r="E4" s="22"/>
      <c r="F4" s="59"/>
      <c r="G4" s="78"/>
      <c r="H4" s="22"/>
      <c r="I4" s="59"/>
      <c r="J4" s="22"/>
      <c r="K4" s="59"/>
      <c r="L4" s="78"/>
      <c r="M4" s="22"/>
      <c r="N4" s="22"/>
      <c r="O4" s="15"/>
      <c r="P4" s="15"/>
      <c r="Q4" s="15"/>
      <c r="R4" s="42"/>
    </row>
    <row r="5" spans="1:18" ht="13">
      <c r="A5" s="77" t="s">
        <v>35</v>
      </c>
      <c r="B5" s="78" t="s">
        <v>36</v>
      </c>
      <c r="C5" s="13"/>
      <c r="D5" s="132">
        <v>15</v>
      </c>
      <c r="E5" s="138">
        <f>$D5</f>
        <v>15</v>
      </c>
      <c r="F5" s="59"/>
      <c r="G5" s="78"/>
      <c r="H5" s="22"/>
      <c r="I5" s="132">
        <v>15</v>
      </c>
      <c r="J5" s="138">
        <f>$I5</f>
        <v>15</v>
      </c>
      <c r="K5" s="59"/>
      <c r="L5" s="78"/>
      <c r="M5" s="22"/>
      <c r="N5" s="22"/>
      <c r="O5" s="27"/>
      <c r="P5" s="27"/>
      <c r="Q5" s="15"/>
      <c r="R5" s="19" t="s">
        <v>140</v>
      </c>
    </row>
    <row r="6" spans="1:18" ht="13">
      <c r="A6" s="77" t="s">
        <v>37</v>
      </c>
      <c r="B6" s="79" t="s">
        <v>38</v>
      </c>
      <c r="C6" s="13"/>
      <c r="D6" s="132">
        <v>10</v>
      </c>
      <c r="E6" s="138">
        <f>$D6</f>
        <v>10</v>
      </c>
      <c r="F6" s="59"/>
      <c r="G6" s="78"/>
      <c r="H6" s="22"/>
      <c r="I6" s="132">
        <v>10</v>
      </c>
      <c r="J6" s="138">
        <f>$I6</f>
        <v>10</v>
      </c>
      <c r="K6" s="59"/>
      <c r="L6" s="78"/>
      <c r="M6" s="22"/>
      <c r="N6" s="22"/>
      <c r="O6" s="27"/>
      <c r="P6" s="27"/>
      <c r="Q6" s="15"/>
      <c r="R6" s="19" t="s">
        <v>140</v>
      </c>
    </row>
    <row r="7" spans="1:18" ht="13">
      <c r="A7" s="17" t="s">
        <v>39</v>
      </c>
      <c r="B7" s="18" t="s">
        <v>2</v>
      </c>
      <c r="C7" s="18"/>
      <c r="D7" s="104">
        <v>-107</v>
      </c>
      <c r="E7" s="21">
        <f>$D7</f>
        <v>-107</v>
      </c>
      <c r="F7" s="106"/>
      <c r="G7" s="101"/>
      <c r="H7" s="20"/>
      <c r="I7" s="104">
        <v>-107</v>
      </c>
      <c r="J7" s="21">
        <f>$I7</f>
        <v>-107</v>
      </c>
      <c r="K7" s="106"/>
      <c r="L7" s="101"/>
      <c r="M7" s="20"/>
      <c r="N7" s="20"/>
      <c r="O7" s="27"/>
      <c r="P7" s="27"/>
      <c r="Q7" s="16"/>
      <c r="R7" s="19" t="s">
        <v>138</v>
      </c>
    </row>
    <row r="8" spans="1:18">
      <c r="A8" s="17" t="s">
        <v>3</v>
      </c>
      <c r="B8" s="18" t="s">
        <v>4</v>
      </c>
      <c r="C8" s="18"/>
      <c r="D8" s="62"/>
      <c r="E8" s="16"/>
      <c r="F8" s="104">
        <v>10</v>
      </c>
      <c r="G8" s="105">
        <v>10</v>
      </c>
      <c r="H8" s="20"/>
      <c r="I8" s="62"/>
      <c r="J8" s="16"/>
      <c r="K8" s="104">
        <v>22</v>
      </c>
      <c r="L8" s="105">
        <v>22</v>
      </c>
      <c r="M8" s="20"/>
      <c r="N8" s="20"/>
      <c r="O8" s="16"/>
      <c r="P8" s="16"/>
      <c r="Q8" s="16"/>
      <c r="R8" s="19" t="s">
        <v>138</v>
      </c>
    </row>
    <row r="9" spans="1:18">
      <c r="A9" s="17" t="s">
        <v>47</v>
      </c>
      <c r="B9" s="18"/>
      <c r="C9" s="18"/>
      <c r="D9" s="62"/>
      <c r="E9" s="16"/>
      <c r="F9" s="133">
        <v>52</v>
      </c>
      <c r="G9" s="108">
        <f>$F9</f>
        <v>52</v>
      </c>
      <c r="H9" s="140"/>
      <c r="I9" s="62"/>
      <c r="J9" s="16"/>
      <c r="K9" s="133">
        <v>52</v>
      </c>
      <c r="L9" s="108">
        <f>$K9</f>
        <v>52</v>
      </c>
      <c r="M9" s="140"/>
      <c r="N9" s="140"/>
      <c r="O9" s="16"/>
      <c r="P9" s="16"/>
      <c r="Q9" s="16"/>
      <c r="R9" s="19" t="s">
        <v>139</v>
      </c>
    </row>
    <row r="10" spans="1:18" ht="13.5" thickBot="1">
      <c r="A10" s="163" t="s">
        <v>157</v>
      </c>
      <c r="B10" s="65"/>
      <c r="C10" s="80"/>
      <c r="D10" s="141"/>
      <c r="E10" s="80"/>
      <c r="F10" s="141"/>
      <c r="G10" s="65"/>
      <c r="H10" s="80"/>
      <c r="I10" s="141"/>
      <c r="J10" s="80"/>
      <c r="K10" s="141"/>
      <c r="L10" s="65"/>
      <c r="M10" s="80"/>
      <c r="N10" s="80"/>
      <c r="O10" s="142"/>
      <c r="P10" s="142"/>
      <c r="Q10" s="142"/>
      <c r="R10" s="71"/>
    </row>
    <row r="11" spans="1:18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R11" s="46"/>
    </row>
    <row r="12" spans="1:18" ht="13" thickBot="1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8" ht="13">
      <c r="A13" s="7" t="s">
        <v>20</v>
      </c>
      <c r="B13" s="23"/>
      <c r="C13" s="23"/>
      <c r="D13" s="209" t="s">
        <v>59</v>
      </c>
      <c r="E13" s="210"/>
      <c r="F13" s="209" t="s">
        <v>72</v>
      </c>
      <c r="G13" s="210"/>
      <c r="H13" s="136"/>
      <c r="I13" s="209" t="s">
        <v>64</v>
      </c>
      <c r="J13" s="210"/>
      <c r="K13" s="209" t="s">
        <v>71</v>
      </c>
      <c r="L13" s="211"/>
      <c r="M13" s="63"/>
      <c r="N13" s="63"/>
      <c r="O13" s="9"/>
      <c r="P13" s="9"/>
      <c r="Q13" s="9"/>
      <c r="R13" s="11" t="s">
        <v>0</v>
      </c>
    </row>
    <row r="14" spans="1:18" ht="13">
      <c r="A14" s="24"/>
      <c r="B14" s="18"/>
      <c r="C14" s="18"/>
      <c r="D14" s="14" t="s">
        <v>49</v>
      </c>
      <c r="E14" s="15" t="s">
        <v>50</v>
      </c>
      <c r="F14" s="14" t="s">
        <v>49</v>
      </c>
      <c r="G14" s="15" t="s">
        <v>50</v>
      </c>
      <c r="H14" s="143"/>
      <c r="I14" s="14" t="s">
        <v>49</v>
      </c>
      <c r="J14" s="15" t="s">
        <v>50</v>
      </c>
      <c r="K14" s="14" t="s">
        <v>49</v>
      </c>
      <c r="L14" s="13" t="s">
        <v>50</v>
      </c>
      <c r="M14" s="15"/>
      <c r="N14" s="15"/>
      <c r="O14" s="16"/>
      <c r="P14" s="16"/>
      <c r="Q14" s="16"/>
      <c r="R14" s="84"/>
    </row>
    <row r="15" spans="1:18">
      <c r="A15" s="17" t="s">
        <v>21</v>
      </c>
      <c r="B15" s="18" t="s">
        <v>42</v>
      </c>
      <c r="C15" s="18"/>
      <c r="D15" s="109">
        <f>(10^12)*(10^-3)*(D5/15)*10^(D7/10)</f>
        <v>1.9952623149688781E-2</v>
      </c>
      <c r="E15" s="25">
        <f>(10^12)*(10^-3)*(E5/15)*10^(E7/10)</f>
        <v>1.9952623149688781E-2</v>
      </c>
      <c r="F15" s="109">
        <f>(10^12)*(10^-3)*(D5/15)*10^((D7+F8)/10)</f>
        <v>0.19952623149688803</v>
      </c>
      <c r="G15" s="25">
        <f>(10^12)*(10^-3)*(E5/15)*10^((E7+G8)/10)</f>
        <v>0.19952623149688803</v>
      </c>
      <c r="H15" s="144"/>
      <c r="I15" s="109">
        <f>(10^12)*(10^-3)*(I5/15)*10^(I7/10)</f>
        <v>1.9952623149688781E-2</v>
      </c>
      <c r="J15" s="25">
        <f>(10^12)*(10^-3)*(J5/15)*10^(J7/10)</f>
        <v>1.9952623149688781E-2</v>
      </c>
      <c r="K15" s="109">
        <f>(10^12)*(10^-3)*(I5/15)*10^((I7+K8)/10)</f>
        <v>3.1622776601683777</v>
      </c>
      <c r="L15" s="100">
        <f>(10^12)*(10^-3)*(J5/15)*10^((J7+L8)/10)</f>
        <v>3.1622776601683777</v>
      </c>
      <c r="M15" s="25"/>
      <c r="N15" s="25"/>
      <c r="O15" s="25"/>
      <c r="P15" s="25"/>
      <c r="Q15" s="25"/>
      <c r="R15" s="19" t="s">
        <v>51</v>
      </c>
    </row>
    <row r="16" spans="1:18">
      <c r="A16" s="26" t="s">
        <v>52</v>
      </c>
      <c r="B16" s="18" t="s">
        <v>4</v>
      </c>
      <c r="C16" s="18"/>
      <c r="D16" s="62"/>
      <c r="E16" s="16"/>
      <c r="F16" s="36">
        <f>10*LOG(F15/D15)</f>
        <v>10.000000000000004</v>
      </c>
      <c r="G16" s="21">
        <f>10*LOG(G15/E15)</f>
        <v>10.000000000000004</v>
      </c>
      <c r="H16" s="70"/>
      <c r="I16" s="62"/>
      <c r="J16" s="18"/>
      <c r="L16" s="45"/>
      <c r="M16" s="21"/>
      <c r="N16" s="21"/>
      <c r="O16" s="20"/>
      <c r="P16" s="20"/>
      <c r="Q16" s="20"/>
      <c r="R16" s="19" t="s">
        <v>53</v>
      </c>
    </row>
    <row r="17" spans="1:18">
      <c r="A17" s="114" t="s">
        <v>55</v>
      </c>
      <c r="B17" s="18" t="s">
        <v>40</v>
      </c>
      <c r="C17" s="18"/>
      <c r="D17" s="62"/>
      <c r="E17" s="16"/>
      <c r="F17" s="106">
        <f>D7+F8+10*LOG(D5/15)</f>
        <v>-97</v>
      </c>
      <c r="G17" s="20">
        <f>E7+G8+10*LOG(E5/15)</f>
        <v>-97</v>
      </c>
      <c r="H17" s="145"/>
      <c r="I17" s="62"/>
      <c r="J17" s="18"/>
      <c r="L17" s="45"/>
      <c r="M17" s="20"/>
      <c r="N17" s="20"/>
      <c r="O17" s="22"/>
      <c r="P17" s="22"/>
      <c r="Q17" s="22"/>
      <c r="R17" s="48" t="s">
        <v>54</v>
      </c>
    </row>
    <row r="18" spans="1:18" hidden="1">
      <c r="A18" s="26" t="s">
        <v>106</v>
      </c>
      <c r="B18" s="18" t="s">
        <v>4</v>
      </c>
      <c r="C18" s="18"/>
      <c r="D18" s="62"/>
      <c r="E18" s="16"/>
      <c r="F18" s="106"/>
      <c r="G18" s="20"/>
      <c r="H18" s="145"/>
      <c r="I18" s="62"/>
      <c r="J18" s="16"/>
      <c r="K18" s="36">
        <f>10*LOG(K15/I15)</f>
        <v>22</v>
      </c>
      <c r="L18" s="95">
        <f>10*LOG(L15/J15)</f>
        <v>22</v>
      </c>
      <c r="M18" s="20"/>
      <c r="N18" s="20"/>
      <c r="O18" s="22"/>
      <c r="P18" s="22"/>
      <c r="Q18" s="22"/>
      <c r="R18" s="19" t="s">
        <v>108</v>
      </c>
    </row>
    <row r="19" spans="1:18" hidden="1">
      <c r="A19" s="195" t="s">
        <v>107</v>
      </c>
      <c r="B19" s="18" t="s">
        <v>40</v>
      </c>
      <c r="C19" s="18"/>
      <c r="D19" s="62"/>
      <c r="E19" s="16"/>
      <c r="F19" s="106"/>
      <c r="G19" s="20"/>
      <c r="H19" s="145"/>
      <c r="I19" s="62"/>
      <c r="J19" s="16"/>
      <c r="K19" s="106">
        <f>I7+K8+10*LOG(I5/15)</f>
        <v>-85</v>
      </c>
      <c r="L19" s="101">
        <f>J7+L8+10*LOG(J5/15)</f>
        <v>-85</v>
      </c>
      <c r="M19" s="20"/>
      <c r="N19" s="20"/>
      <c r="O19" s="22"/>
      <c r="P19" s="22"/>
      <c r="Q19" s="22"/>
      <c r="R19" s="48" t="s">
        <v>109</v>
      </c>
    </row>
    <row r="20" spans="1:18" hidden="1">
      <c r="A20" s="114" t="s">
        <v>99</v>
      </c>
      <c r="B20" s="18" t="s">
        <v>4</v>
      </c>
      <c r="C20" s="18">
        <v>-15</v>
      </c>
      <c r="D20" s="62"/>
      <c r="E20" s="16"/>
      <c r="F20" s="106"/>
      <c r="G20" s="20"/>
      <c r="H20" s="145"/>
      <c r="I20" s="62"/>
      <c r="J20" s="16"/>
      <c r="K20" s="106"/>
      <c r="L20" s="101"/>
      <c r="M20" s="20"/>
      <c r="N20" s="20"/>
      <c r="O20" s="22"/>
      <c r="P20" s="22"/>
      <c r="Q20" s="78"/>
      <c r="R20" s="48" t="s">
        <v>100</v>
      </c>
    </row>
    <row r="21" spans="1:18" hidden="1">
      <c r="A21" s="176" t="s">
        <v>110</v>
      </c>
      <c r="B21" s="79" t="s">
        <v>4</v>
      </c>
      <c r="C21" s="18"/>
      <c r="D21" s="62"/>
      <c r="E21" s="16"/>
      <c r="F21" s="106"/>
      <c r="G21" s="20"/>
      <c r="H21" s="145"/>
      <c r="I21" s="62"/>
      <c r="J21" s="16"/>
      <c r="K21" s="106">
        <f>K19-F17-C20</f>
        <v>27</v>
      </c>
      <c r="L21" s="101">
        <f>L19-G17-C20</f>
        <v>27</v>
      </c>
      <c r="M21" s="20"/>
      <c r="N21" s="20"/>
      <c r="O21" s="22"/>
      <c r="P21" s="22"/>
      <c r="Q21" s="78"/>
      <c r="R21" s="194" t="s">
        <v>104</v>
      </c>
    </row>
    <row r="22" spans="1:18" ht="13" thickBot="1">
      <c r="A22" s="146" t="s">
        <v>32</v>
      </c>
      <c r="B22" s="65" t="s">
        <v>41</v>
      </c>
      <c r="C22" s="65"/>
      <c r="D22" s="110">
        <f>10*LOG((D15+F15)*10^-9)+10*LOG(F9*12)</f>
        <v>-68.634227251593501</v>
      </c>
      <c r="E22" s="61">
        <f>10*LOG((E15+G15)*10^-9)+10*LOG(G9*12)</f>
        <v>-68.634227251593501</v>
      </c>
      <c r="F22" s="110"/>
      <c r="G22" s="61"/>
      <c r="H22" s="147"/>
      <c r="I22" s="110">
        <f>10*LOG((I15+K15)*10^-9)+10*LOG(K9*12)</f>
        <v>-57.020838059826374</v>
      </c>
      <c r="J22" s="61">
        <f>10*LOG((J15+L15)*10^-9)+10*LOG(L9*12)</f>
        <v>-57.020838059826374</v>
      </c>
      <c r="K22" s="110"/>
      <c r="L22" s="107"/>
      <c r="M22" s="61"/>
      <c r="N22" s="61"/>
      <c r="O22" s="60"/>
      <c r="P22" s="60"/>
      <c r="Q22" s="60"/>
      <c r="R22" s="148" t="s">
        <v>30</v>
      </c>
    </row>
    <row r="24" spans="1:18" ht="13" thickBot="1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8" ht="13.5" thickBot="1">
      <c r="A25" s="7" t="s">
        <v>22</v>
      </c>
      <c r="B25" s="23"/>
      <c r="C25" s="206" t="s">
        <v>46</v>
      </c>
      <c r="D25" s="207"/>
      <c r="E25" s="207"/>
      <c r="F25" s="207"/>
      <c r="G25" s="207"/>
      <c r="H25" s="207"/>
      <c r="I25" s="207"/>
      <c r="J25" s="207"/>
      <c r="K25" s="207"/>
      <c r="L25" s="208"/>
      <c r="M25" s="204" t="s">
        <v>103</v>
      </c>
      <c r="N25" s="205"/>
      <c r="O25" s="113"/>
      <c r="P25" s="10"/>
      <c r="Q25" s="8"/>
      <c r="R25" s="11" t="s">
        <v>0</v>
      </c>
    </row>
    <row r="26" spans="1:18" ht="13">
      <c r="A26" s="24"/>
      <c r="B26" s="18"/>
      <c r="C26" s="85"/>
      <c r="D26" s="209" t="s">
        <v>59</v>
      </c>
      <c r="E26" s="210"/>
      <c r="F26" s="209" t="s">
        <v>70</v>
      </c>
      <c r="G26" s="211"/>
      <c r="H26" s="76"/>
      <c r="I26" s="209" t="s">
        <v>64</v>
      </c>
      <c r="J26" s="210"/>
      <c r="K26" s="209" t="s">
        <v>71</v>
      </c>
      <c r="L26" s="211"/>
      <c r="M26" s="15"/>
      <c r="N26" s="15"/>
      <c r="O26" s="17"/>
      <c r="Q26" s="45"/>
      <c r="R26" s="84"/>
    </row>
    <row r="27" spans="1:18" ht="13">
      <c r="A27" s="24"/>
      <c r="B27" s="18"/>
      <c r="C27" s="69"/>
      <c r="D27" s="14" t="s">
        <v>49</v>
      </c>
      <c r="E27" s="15" t="s">
        <v>50</v>
      </c>
      <c r="F27" s="14" t="s">
        <v>49</v>
      </c>
      <c r="G27" s="13" t="s">
        <v>50</v>
      </c>
      <c r="H27" s="137"/>
      <c r="I27" s="14" t="s">
        <v>49</v>
      </c>
      <c r="J27" s="15" t="s">
        <v>50</v>
      </c>
      <c r="K27" s="14" t="s">
        <v>49</v>
      </c>
      <c r="L27" s="13" t="s">
        <v>50</v>
      </c>
      <c r="M27" s="15" t="s">
        <v>49</v>
      </c>
      <c r="N27" s="15" t="s">
        <v>50</v>
      </c>
      <c r="O27" s="17"/>
      <c r="Q27" s="45"/>
      <c r="R27" s="84"/>
    </row>
    <row r="28" spans="1:18">
      <c r="A28" s="12" t="s">
        <v>92</v>
      </c>
      <c r="B28" s="82" t="s">
        <v>6</v>
      </c>
      <c r="C28" s="111"/>
      <c r="D28" s="97">
        <v>1.5</v>
      </c>
      <c r="E28" s="57">
        <f>$D28</f>
        <v>1.5</v>
      </c>
      <c r="F28" s="56"/>
      <c r="G28" s="58"/>
      <c r="H28" s="57"/>
      <c r="I28" s="97">
        <v>1.5</v>
      </c>
      <c r="J28" s="58">
        <f>$I28</f>
        <v>1.5</v>
      </c>
      <c r="K28" s="17"/>
      <c r="L28" s="45"/>
      <c r="O28" s="17"/>
      <c r="Q28" s="45"/>
      <c r="R28" s="42"/>
    </row>
    <row r="29" spans="1:18" ht="15.5">
      <c r="A29" s="164" t="s">
        <v>93</v>
      </c>
      <c r="B29" s="82" t="s">
        <v>6</v>
      </c>
      <c r="C29" s="111"/>
      <c r="D29" s="165">
        <v>1.5</v>
      </c>
      <c r="E29" s="57">
        <f>$D29</f>
        <v>1.5</v>
      </c>
      <c r="F29" s="56"/>
      <c r="G29" s="58"/>
      <c r="H29" s="57"/>
      <c r="I29" s="165">
        <v>1.5</v>
      </c>
      <c r="J29" s="58">
        <f>$I29</f>
        <v>1.5</v>
      </c>
      <c r="K29" s="17"/>
      <c r="M29" s="17"/>
      <c r="O29" s="17"/>
      <c r="Q29" s="45"/>
      <c r="R29" s="42"/>
    </row>
    <row r="30" spans="1:18">
      <c r="A30" s="17" t="s">
        <v>23</v>
      </c>
      <c r="B30" s="82" t="s">
        <v>6</v>
      </c>
      <c r="C30" s="111"/>
      <c r="D30" s="56"/>
      <c r="E30" s="57"/>
      <c r="F30" s="97">
        <v>0.3</v>
      </c>
      <c r="G30" s="58">
        <f>$F30</f>
        <v>0.3</v>
      </c>
      <c r="H30" s="57"/>
      <c r="I30" s="56"/>
      <c r="J30" s="202"/>
      <c r="K30" s="97">
        <v>0.3</v>
      </c>
      <c r="L30" s="58">
        <f>$F30</f>
        <v>0.3</v>
      </c>
      <c r="M30" s="56"/>
      <c r="N30" s="57"/>
      <c r="O30" s="56"/>
      <c r="P30" s="57"/>
      <c r="Q30" s="58"/>
      <c r="R30" s="42"/>
    </row>
    <row r="31" spans="1:18" ht="15.5">
      <c r="A31" s="176" t="s">
        <v>94</v>
      </c>
      <c r="B31" s="82" t="s">
        <v>6</v>
      </c>
      <c r="C31" s="82"/>
      <c r="D31" s="57"/>
      <c r="E31" s="58"/>
      <c r="F31" s="175">
        <v>0.3</v>
      </c>
      <c r="G31" s="58">
        <f>$F31</f>
        <v>0.3</v>
      </c>
      <c r="H31" s="58"/>
      <c r="I31" s="57"/>
      <c r="J31" s="57"/>
      <c r="K31" s="175">
        <v>0.3</v>
      </c>
      <c r="L31" s="58">
        <f>$F31</f>
        <v>0.3</v>
      </c>
      <c r="M31" s="56"/>
      <c r="N31" s="58"/>
      <c r="O31" s="57"/>
      <c r="P31" s="57"/>
      <c r="Q31" s="58"/>
      <c r="R31" s="45" t="s">
        <v>95</v>
      </c>
    </row>
    <row r="32" spans="1:18">
      <c r="A32" s="12" t="s">
        <v>92</v>
      </c>
      <c r="B32" s="82" t="s">
        <v>6</v>
      </c>
      <c r="C32" s="82"/>
      <c r="D32" s="57"/>
      <c r="E32" s="58"/>
      <c r="F32" s="57"/>
      <c r="G32" s="58"/>
      <c r="H32" s="58"/>
      <c r="K32" s="56"/>
      <c r="L32" s="58"/>
      <c r="M32" s="57"/>
      <c r="N32" s="58"/>
      <c r="O32" s="57"/>
      <c r="P32" s="57"/>
      <c r="Q32" s="58"/>
      <c r="R32" s="45"/>
    </row>
    <row r="33" spans="1:18" s="142" customFormat="1" ht="16" thickBot="1">
      <c r="A33" s="146" t="s">
        <v>93</v>
      </c>
      <c r="B33" s="197" t="s">
        <v>6</v>
      </c>
      <c r="C33" s="197"/>
      <c r="D33" s="193"/>
      <c r="E33" s="192"/>
      <c r="F33" s="193"/>
      <c r="G33" s="192"/>
      <c r="H33" s="192"/>
      <c r="K33" s="196"/>
      <c r="L33" s="192"/>
      <c r="M33" s="193"/>
      <c r="N33" s="192"/>
      <c r="O33" s="193"/>
      <c r="P33" s="193"/>
      <c r="Q33" s="192"/>
      <c r="R33" s="55"/>
    </row>
    <row r="34" spans="1:18" hidden="1">
      <c r="A34" s="17" t="s">
        <v>101</v>
      </c>
      <c r="B34" s="82" t="s">
        <v>6</v>
      </c>
      <c r="C34" s="82"/>
      <c r="D34" s="57"/>
      <c r="E34" s="58"/>
      <c r="F34" s="57"/>
      <c r="G34" s="58"/>
      <c r="H34" s="57"/>
      <c r="I34" s="56"/>
      <c r="J34" s="58"/>
      <c r="K34" s="57"/>
      <c r="L34" s="58"/>
      <c r="M34" s="175">
        <v>4.5</v>
      </c>
      <c r="N34" s="57">
        <v>4.5</v>
      </c>
      <c r="O34" s="56"/>
      <c r="P34" s="57"/>
      <c r="Q34" s="58"/>
      <c r="R34" s="190" t="s">
        <v>102</v>
      </c>
    </row>
    <row r="35" spans="1:18" ht="13" hidden="1" thickBot="1">
      <c r="A35" s="198" t="s">
        <v>129</v>
      </c>
      <c r="B35" s="197" t="s">
        <v>6</v>
      </c>
      <c r="C35" s="112"/>
      <c r="D35" s="196"/>
      <c r="E35" s="193"/>
      <c r="F35" s="196"/>
      <c r="G35" s="193"/>
      <c r="H35" s="200"/>
      <c r="I35" s="196"/>
      <c r="J35" s="193"/>
      <c r="K35" s="196"/>
      <c r="L35" s="193"/>
      <c r="M35" s="201">
        <f>$M34</f>
        <v>4.5</v>
      </c>
      <c r="N35" s="192">
        <f>$M34</f>
        <v>4.5</v>
      </c>
      <c r="O35" s="193"/>
      <c r="P35" s="193"/>
      <c r="Q35" s="193"/>
      <c r="R35" s="199" t="s">
        <v>130</v>
      </c>
    </row>
    <row r="36" spans="1:18"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8" ht="13.5" thickBot="1">
      <c r="A37" s="51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8" ht="13.5" thickBot="1">
      <c r="A38" s="7" t="s">
        <v>24</v>
      </c>
      <c r="B38" s="9"/>
      <c r="C38" s="206" t="s">
        <v>46</v>
      </c>
      <c r="D38" s="207"/>
      <c r="E38" s="207"/>
      <c r="F38" s="207"/>
      <c r="G38" s="207"/>
      <c r="H38" s="207"/>
      <c r="I38" s="207"/>
      <c r="J38" s="207"/>
      <c r="K38" s="207"/>
      <c r="L38" s="208"/>
      <c r="M38" s="204" t="s">
        <v>103</v>
      </c>
      <c r="N38" s="205"/>
      <c r="O38" s="213" t="s">
        <v>18</v>
      </c>
      <c r="P38" s="214"/>
      <c r="Q38" s="50"/>
      <c r="R38" s="125" t="s">
        <v>0</v>
      </c>
    </row>
    <row r="39" spans="1:18" ht="13">
      <c r="A39" s="24"/>
      <c r="B39" s="16"/>
      <c r="C39" s="69"/>
      <c r="D39" s="209" t="s">
        <v>59</v>
      </c>
      <c r="E39" s="210"/>
      <c r="F39" s="209" t="s">
        <v>73</v>
      </c>
      <c r="G39" s="211"/>
      <c r="H39" s="76"/>
      <c r="I39" s="209" t="s">
        <v>64</v>
      </c>
      <c r="J39" s="210"/>
      <c r="K39" s="209" t="s">
        <v>74</v>
      </c>
      <c r="L39" s="211"/>
      <c r="M39" s="63"/>
      <c r="N39" s="63"/>
      <c r="O39" s="81"/>
      <c r="P39" s="50"/>
      <c r="Q39" s="13"/>
      <c r="R39" s="13"/>
    </row>
    <row r="40" spans="1:18" ht="13">
      <c r="A40" s="24"/>
      <c r="B40" s="16"/>
      <c r="C40" s="69"/>
      <c r="D40" s="14" t="s">
        <v>49</v>
      </c>
      <c r="E40" s="15" t="s">
        <v>50</v>
      </c>
      <c r="F40" s="14" t="s">
        <v>49</v>
      </c>
      <c r="G40" s="15" t="s">
        <v>50</v>
      </c>
      <c r="H40" s="143"/>
      <c r="I40" s="15" t="s">
        <v>49</v>
      </c>
      <c r="J40" s="15" t="s">
        <v>50</v>
      </c>
      <c r="K40" s="14" t="s">
        <v>49</v>
      </c>
      <c r="L40" s="13" t="s">
        <v>50</v>
      </c>
      <c r="M40" s="15"/>
      <c r="N40" s="15"/>
      <c r="O40" s="14" t="s">
        <v>49</v>
      </c>
      <c r="P40" s="13" t="s">
        <v>50</v>
      </c>
      <c r="Q40" s="13"/>
      <c r="R40" s="13"/>
    </row>
    <row r="41" spans="1:18" ht="14.5">
      <c r="A41" s="52"/>
      <c r="B41" s="22"/>
      <c r="C41" s="75"/>
      <c r="D41" s="59"/>
      <c r="E41" s="22"/>
      <c r="F41" s="59"/>
      <c r="G41" s="22"/>
      <c r="H41" s="75"/>
      <c r="I41" s="22"/>
      <c r="J41" s="22"/>
      <c r="K41" s="59"/>
      <c r="L41" s="78"/>
      <c r="M41" s="22"/>
      <c r="N41" s="22"/>
      <c r="O41" s="115"/>
      <c r="P41" s="88"/>
      <c r="Q41" s="88"/>
      <c r="R41" s="45"/>
    </row>
    <row r="42" spans="1:18">
      <c r="A42" s="28" t="s">
        <v>76</v>
      </c>
      <c r="B42" s="29" t="s">
        <v>5</v>
      </c>
      <c r="C42" s="86"/>
      <c r="D42" s="179">
        <v>0</v>
      </c>
      <c r="E42" s="177">
        <v>0</v>
      </c>
      <c r="F42" s="179">
        <v>1</v>
      </c>
      <c r="G42" s="177">
        <v>1</v>
      </c>
      <c r="H42" s="184"/>
      <c r="I42" s="177"/>
      <c r="J42" s="177"/>
      <c r="K42" s="179"/>
      <c r="L42" s="89"/>
      <c r="M42" s="177"/>
      <c r="N42" s="177"/>
      <c r="O42" s="38"/>
      <c r="P42" s="121"/>
      <c r="Q42" s="89"/>
      <c r="R42" s="45" t="s">
        <v>29</v>
      </c>
    </row>
    <row r="43" spans="1:18" ht="13">
      <c r="A43" s="30" t="s">
        <v>77</v>
      </c>
      <c r="B43" s="29" t="s">
        <v>4</v>
      </c>
      <c r="C43" s="86"/>
      <c r="D43" s="177">
        <f>D$29*D42</f>
        <v>0</v>
      </c>
      <c r="E43" s="177">
        <f>E$29*E42</f>
        <v>0</v>
      </c>
      <c r="F43" s="179">
        <f>F$31*F42</f>
        <v>0.3</v>
      </c>
      <c r="G43" s="177">
        <f>G$31*G42</f>
        <v>0.3</v>
      </c>
      <c r="H43" s="184"/>
      <c r="I43" s="177"/>
      <c r="J43" s="177"/>
      <c r="K43" s="179"/>
      <c r="L43" s="89"/>
      <c r="M43" s="177"/>
      <c r="N43" s="177"/>
      <c r="O43" s="126">
        <f>SQRT(SUMSQ(D43,F43))</f>
        <v>0.3</v>
      </c>
      <c r="P43" s="127">
        <f>SQRT(SUMSQ(E43,G43))</f>
        <v>0.3</v>
      </c>
      <c r="Q43" s="90"/>
      <c r="R43" s="45" t="s">
        <v>43</v>
      </c>
    </row>
    <row r="44" spans="1:18" ht="13">
      <c r="A44" s="31"/>
      <c r="B44" s="22"/>
      <c r="C44" s="75"/>
      <c r="D44" s="180"/>
      <c r="E44" s="32"/>
      <c r="F44" s="180"/>
      <c r="G44" s="32"/>
      <c r="H44" s="185"/>
      <c r="I44" s="32"/>
      <c r="J44" s="32"/>
      <c r="K44" s="180"/>
      <c r="L44" s="182"/>
      <c r="M44" s="32"/>
      <c r="N44" s="32"/>
      <c r="O44" s="119"/>
      <c r="P44" s="120"/>
      <c r="Q44" s="88"/>
      <c r="R44" s="45"/>
    </row>
    <row r="45" spans="1:18" ht="13">
      <c r="A45" s="31"/>
      <c r="B45" s="22"/>
      <c r="C45" s="75"/>
      <c r="D45" s="180"/>
      <c r="E45" s="32"/>
      <c r="F45" s="180"/>
      <c r="G45" s="32"/>
      <c r="H45" s="185"/>
      <c r="I45" s="32"/>
      <c r="J45" s="32"/>
      <c r="K45" s="180"/>
      <c r="L45" s="182"/>
      <c r="M45" s="32"/>
      <c r="N45" s="32"/>
      <c r="O45" s="119"/>
      <c r="P45" s="120"/>
      <c r="Q45" s="88"/>
      <c r="R45" s="45"/>
    </row>
    <row r="46" spans="1:18">
      <c r="A46" s="28" t="s">
        <v>78</v>
      </c>
      <c r="B46" s="29" t="s">
        <v>5</v>
      </c>
      <c r="C46" s="86"/>
      <c r="D46" s="179">
        <v>1</v>
      </c>
      <c r="E46" s="177">
        <v>1</v>
      </c>
      <c r="F46" s="179">
        <v>1</v>
      </c>
      <c r="G46" s="177">
        <v>1</v>
      </c>
      <c r="H46" s="184"/>
      <c r="I46" s="177"/>
      <c r="J46" s="177"/>
      <c r="K46" s="179"/>
      <c r="L46" s="89"/>
      <c r="M46" s="177"/>
      <c r="N46" s="177"/>
      <c r="O46" s="38"/>
      <c r="P46" s="121"/>
      <c r="Q46" s="89"/>
      <c r="R46" s="45" t="s">
        <v>29</v>
      </c>
    </row>
    <row r="47" spans="1:18" ht="13">
      <c r="A47" s="30" t="s">
        <v>80</v>
      </c>
      <c r="B47" s="29" t="s">
        <v>4</v>
      </c>
      <c r="C47" s="86"/>
      <c r="D47" s="177">
        <f>D$29*D46</f>
        <v>1.5</v>
      </c>
      <c r="E47" s="177">
        <f>E$29*E46</f>
        <v>1.5</v>
      </c>
      <c r="F47" s="179">
        <f>F$31*F46</f>
        <v>0.3</v>
      </c>
      <c r="G47" s="177">
        <f>G$31*G46</f>
        <v>0.3</v>
      </c>
      <c r="H47" s="184"/>
      <c r="I47" s="177"/>
      <c r="J47" s="177"/>
      <c r="K47" s="179"/>
      <c r="L47" s="89"/>
      <c r="M47" s="177"/>
      <c r="N47" s="177"/>
      <c r="O47" s="126">
        <f>SQRT(SUMSQ(D47,F47))</f>
        <v>1.5297058540778354</v>
      </c>
      <c r="P47" s="127">
        <f>SQRT(SUMSQ(E47,G47))</f>
        <v>1.5297058540778354</v>
      </c>
      <c r="Q47" s="90"/>
      <c r="R47" s="45" t="s">
        <v>44</v>
      </c>
    </row>
    <row r="48" spans="1:18" ht="13">
      <c r="A48" s="31"/>
      <c r="B48" s="22"/>
      <c r="C48" s="75"/>
      <c r="D48" s="180"/>
      <c r="E48" s="32"/>
      <c r="F48" s="180"/>
      <c r="G48" s="32"/>
      <c r="H48" s="185"/>
      <c r="I48" s="32"/>
      <c r="J48" s="32"/>
      <c r="K48" s="180"/>
      <c r="L48" s="182"/>
      <c r="M48" s="32"/>
      <c r="N48" s="32"/>
      <c r="O48" s="119"/>
      <c r="P48" s="120"/>
      <c r="Q48" s="88"/>
      <c r="R48" s="45"/>
    </row>
    <row r="49" spans="1:18" ht="13">
      <c r="A49" s="31"/>
      <c r="B49" s="22"/>
      <c r="C49" s="75"/>
      <c r="D49" s="180"/>
      <c r="E49" s="32"/>
      <c r="F49" s="180"/>
      <c r="G49" s="32"/>
      <c r="H49" s="185"/>
      <c r="I49" s="32"/>
      <c r="J49" s="32"/>
      <c r="K49" s="180"/>
      <c r="L49" s="182"/>
      <c r="M49" s="32"/>
      <c r="N49" s="32"/>
      <c r="O49" s="119"/>
      <c r="P49" s="120"/>
      <c r="Q49" s="88"/>
      <c r="R49" s="45"/>
    </row>
    <row r="50" spans="1:18">
      <c r="A50" s="28" t="s">
        <v>79</v>
      </c>
      <c r="B50" s="29" t="s">
        <v>5</v>
      </c>
      <c r="C50" s="86"/>
      <c r="D50" s="179">
        <v>1</v>
      </c>
      <c r="E50" s="177">
        <v>1</v>
      </c>
      <c r="F50" s="179">
        <f>F15/(D15+F15)</f>
        <v>0.90909090909090917</v>
      </c>
      <c r="G50" s="177">
        <f>G15/(E15+G15)</f>
        <v>0.90909090909090917</v>
      </c>
      <c r="H50" s="184"/>
      <c r="I50" s="177"/>
      <c r="J50" s="177"/>
      <c r="K50" s="179"/>
      <c r="L50" s="89"/>
      <c r="M50" s="177"/>
      <c r="N50" s="177"/>
      <c r="O50" s="38"/>
      <c r="P50" s="121"/>
      <c r="Q50" s="89"/>
      <c r="R50" s="124" t="s">
        <v>56</v>
      </c>
    </row>
    <row r="51" spans="1:18" ht="13">
      <c r="A51" s="30" t="s">
        <v>60</v>
      </c>
      <c r="B51" s="29" t="s">
        <v>4</v>
      </c>
      <c r="C51" s="86"/>
      <c r="D51" s="179">
        <f>D$28*D50</f>
        <v>1.5</v>
      </c>
      <c r="E51" s="177">
        <f>E$28*E50</f>
        <v>1.5</v>
      </c>
      <c r="F51" s="179">
        <f>F$30*F50</f>
        <v>0.27272727272727276</v>
      </c>
      <c r="G51" s="177">
        <f>G$30*G50</f>
        <v>0.27272727272727276</v>
      </c>
      <c r="H51" s="184"/>
      <c r="I51" s="177"/>
      <c r="J51" s="177"/>
      <c r="K51" s="179"/>
      <c r="L51" s="89"/>
      <c r="M51" s="177"/>
      <c r="N51" s="177"/>
      <c r="O51" s="126">
        <f>SQRT(SUMSQ(D51,F51))</f>
        <v>1.5245918028407657</v>
      </c>
      <c r="P51" s="127">
        <f>SQRT(SUMSQ(E51,G51))</f>
        <v>1.5245918028407657</v>
      </c>
      <c r="Q51" s="90"/>
      <c r="R51" s="45" t="s">
        <v>45</v>
      </c>
    </row>
    <row r="52" spans="1:18" ht="13">
      <c r="A52" s="31"/>
      <c r="B52" s="22"/>
      <c r="C52" s="75"/>
      <c r="D52" s="180"/>
      <c r="E52" s="32"/>
      <c r="F52" s="180"/>
      <c r="G52" s="32"/>
      <c r="H52" s="185"/>
      <c r="I52" s="32"/>
      <c r="J52" s="32"/>
      <c r="K52" s="180"/>
      <c r="L52" s="182"/>
      <c r="M52" s="32"/>
      <c r="N52" s="32"/>
      <c r="O52" s="119"/>
      <c r="P52" s="120"/>
      <c r="Q52" s="88"/>
      <c r="R52" s="45"/>
    </row>
    <row r="53" spans="1:18" ht="13">
      <c r="A53" s="31"/>
      <c r="B53" s="22"/>
      <c r="C53" s="75"/>
      <c r="D53" s="180"/>
      <c r="E53" s="32"/>
      <c r="F53" s="180"/>
      <c r="G53" s="32"/>
      <c r="H53" s="185"/>
      <c r="I53" s="32"/>
      <c r="J53" s="32"/>
      <c r="K53" s="180"/>
      <c r="L53" s="182"/>
      <c r="M53" s="32"/>
      <c r="N53" s="32"/>
      <c r="O53" s="119"/>
      <c r="P53" s="120"/>
      <c r="Q53" s="88"/>
      <c r="R53" s="45"/>
    </row>
    <row r="54" spans="1:18" hidden="1">
      <c r="A54" s="28" t="s">
        <v>123</v>
      </c>
      <c r="B54" s="29" t="s">
        <v>5</v>
      </c>
      <c r="C54" s="86"/>
      <c r="D54" s="179"/>
      <c r="E54" s="177"/>
      <c r="F54" s="179"/>
      <c r="G54" s="177"/>
      <c r="H54" s="184"/>
      <c r="I54" s="177">
        <v>0</v>
      </c>
      <c r="J54" s="177">
        <v>0</v>
      </c>
      <c r="K54" s="179">
        <v>1</v>
      </c>
      <c r="L54" s="89">
        <v>1</v>
      </c>
      <c r="M54" s="177"/>
      <c r="N54" s="177"/>
      <c r="O54" s="38"/>
      <c r="P54" s="121"/>
      <c r="Q54" s="89"/>
      <c r="R54" s="45" t="s">
        <v>29</v>
      </c>
    </row>
    <row r="55" spans="1:18" ht="13" hidden="1">
      <c r="A55" s="30" t="s">
        <v>124</v>
      </c>
      <c r="B55" s="29" t="s">
        <v>4</v>
      </c>
      <c r="C55" s="86"/>
      <c r="D55" s="179"/>
      <c r="E55" s="177"/>
      <c r="F55" s="179"/>
      <c r="G55" s="177"/>
      <c r="H55" s="184"/>
      <c r="I55" s="177">
        <f>I$29*I54</f>
        <v>0</v>
      </c>
      <c r="J55" s="177">
        <f>J$29*J54</f>
        <v>0</v>
      </c>
      <c r="K55" s="179" t="e">
        <f>#REF!*K54</f>
        <v>#REF!</v>
      </c>
      <c r="L55" s="89" t="e">
        <f>#REF!*L54</f>
        <v>#REF!</v>
      </c>
      <c r="M55" s="177"/>
      <c r="N55" s="177"/>
      <c r="O55" s="126" t="e">
        <f>SQRT(SUMSQ(I55,K55))</f>
        <v>#REF!</v>
      </c>
      <c r="P55" s="127" t="e">
        <f>SQRT(SUMSQ(J55,L55))</f>
        <v>#REF!</v>
      </c>
      <c r="Q55" s="90"/>
      <c r="R55" s="45" t="s">
        <v>122</v>
      </c>
    </row>
    <row r="56" spans="1:18" ht="13" hidden="1">
      <c r="A56" s="31"/>
      <c r="B56" s="22"/>
      <c r="C56" s="75"/>
      <c r="D56" s="180"/>
      <c r="E56" s="32"/>
      <c r="F56" s="180"/>
      <c r="G56" s="32"/>
      <c r="H56" s="185"/>
      <c r="I56" s="32"/>
      <c r="J56" s="32"/>
      <c r="K56" s="180"/>
      <c r="L56" s="182"/>
      <c r="M56" s="32"/>
      <c r="N56" s="32"/>
      <c r="O56" s="119"/>
      <c r="P56" s="120"/>
      <c r="Q56" s="88"/>
      <c r="R56" s="45"/>
    </row>
    <row r="57" spans="1:18" ht="13" hidden="1">
      <c r="A57" s="31"/>
      <c r="B57" s="22"/>
      <c r="C57" s="75"/>
      <c r="D57" s="180"/>
      <c r="E57" s="32"/>
      <c r="F57" s="180"/>
      <c r="G57" s="32"/>
      <c r="H57" s="185"/>
      <c r="I57" s="32"/>
      <c r="J57" s="32"/>
      <c r="K57" s="180"/>
      <c r="L57" s="182"/>
      <c r="M57" s="32"/>
      <c r="N57" s="32"/>
      <c r="O57" s="119"/>
      <c r="P57" s="120"/>
      <c r="Q57" s="88"/>
      <c r="R57" s="45"/>
    </row>
    <row r="58" spans="1:18" hidden="1">
      <c r="A58" s="28" t="s">
        <v>127</v>
      </c>
      <c r="B58" s="29" t="s">
        <v>5</v>
      </c>
      <c r="C58" s="86"/>
      <c r="D58" s="179"/>
      <c r="E58" s="177"/>
      <c r="F58" s="179"/>
      <c r="G58" s="177"/>
      <c r="H58" s="184"/>
      <c r="I58" s="177">
        <v>1</v>
      </c>
      <c r="J58" s="177">
        <v>1</v>
      </c>
      <c r="K58" s="179">
        <v>1</v>
      </c>
      <c r="L58" s="89">
        <v>1</v>
      </c>
      <c r="M58" s="177"/>
      <c r="N58" s="177"/>
      <c r="O58" s="38"/>
      <c r="P58" s="121"/>
      <c r="Q58" s="89"/>
      <c r="R58" s="45" t="s">
        <v>29</v>
      </c>
    </row>
    <row r="59" spans="1:18" ht="13" hidden="1">
      <c r="A59" s="30" t="s">
        <v>128</v>
      </c>
      <c r="B59" s="29" t="s">
        <v>4</v>
      </c>
      <c r="C59" s="86"/>
      <c r="D59" s="179"/>
      <c r="E59" s="177"/>
      <c r="F59" s="179"/>
      <c r="G59" s="177"/>
      <c r="H59" s="184"/>
      <c r="I59" s="177">
        <f>I$29*I58</f>
        <v>1.5</v>
      </c>
      <c r="J59" s="177">
        <f>J$29*J58</f>
        <v>1.5</v>
      </c>
      <c r="K59" s="179" t="e">
        <f>#REF!*K58</f>
        <v>#REF!</v>
      </c>
      <c r="L59" s="89" t="e">
        <f>#REF!*L58</f>
        <v>#REF!</v>
      </c>
      <c r="M59" s="177"/>
      <c r="N59" s="177"/>
      <c r="O59" s="126" t="e">
        <f>SQRT(SUMSQ(I59,K59))</f>
        <v>#REF!</v>
      </c>
      <c r="P59" s="127" t="e">
        <f>SQRT(SUMSQ(J59,L59))</f>
        <v>#REF!</v>
      </c>
      <c r="Q59" s="90"/>
      <c r="R59" s="45" t="s">
        <v>121</v>
      </c>
    </row>
    <row r="60" spans="1:18" ht="13" hidden="1">
      <c r="A60" s="31"/>
      <c r="B60" s="22"/>
      <c r="C60" s="75"/>
      <c r="D60" s="180"/>
      <c r="E60" s="32"/>
      <c r="F60" s="180"/>
      <c r="G60" s="32"/>
      <c r="H60" s="185"/>
      <c r="I60" s="32"/>
      <c r="J60" s="32"/>
      <c r="K60" s="180"/>
      <c r="L60" s="182"/>
      <c r="M60" s="32"/>
      <c r="N60" s="32"/>
      <c r="O60" s="119"/>
      <c r="P60" s="120"/>
      <c r="Q60" s="88"/>
      <c r="R60" s="45"/>
    </row>
    <row r="61" spans="1:18" ht="13" hidden="1">
      <c r="A61" s="31"/>
      <c r="B61" s="22"/>
      <c r="C61" s="75"/>
      <c r="D61" s="180"/>
      <c r="E61" s="32"/>
      <c r="F61" s="180"/>
      <c r="G61" s="32"/>
      <c r="H61" s="185"/>
      <c r="I61" s="32"/>
      <c r="J61" s="32"/>
      <c r="K61" s="180"/>
      <c r="L61" s="182"/>
      <c r="M61" s="32"/>
      <c r="N61" s="32"/>
      <c r="O61" s="119"/>
      <c r="P61" s="120"/>
      <c r="Q61" s="88"/>
      <c r="R61" s="45"/>
    </row>
    <row r="62" spans="1:18">
      <c r="A62" s="28" t="s">
        <v>65</v>
      </c>
      <c r="B62" s="150" t="s">
        <v>5</v>
      </c>
      <c r="C62" s="86"/>
      <c r="D62" s="179"/>
      <c r="E62" s="177"/>
      <c r="F62" s="179"/>
      <c r="G62" s="177"/>
      <c r="H62" s="184"/>
      <c r="I62" s="177">
        <v>1</v>
      </c>
      <c r="J62" s="177">
        <v>1</v>
      </c>
      <c r="K62" s="179">
        <f>K15/(I15+K15)</f>
        <v>0.99372998765856624</v>
      </c>
      <c r="L62" s="89">
        <f>L15/(J15+L15)</f>
        <v>0.99372998765856624</v>
      </c>
      <c r="M62" s="177"/>
      <c r="N62" s="177"/>
      <c r="O62" s="38"/>
      <c r="P62" s="121"/>
      <c r="Q62" s="89"/>
      <c r="R62" s="124" t="s">
        <v>56</v>
      </c>
    </row>
    <row r="63" spans="1:18" ht="13">
      <c r="A63" s="30" t="s">
        <v>66</v>
      </c>
      <c r="B63" s="150" t="s">
        <v>4</v>
      </c>
      <c r="C63" s="86"/>
      <c r="D63" s="179"/>
      <c r="E63" s="177"/>
      <c r="F63" s="179"/>
      <c r="G63" s="177"/>
      <c r="H63" s="184"/>
      <c r="I63" s="177">
        <f>I$28*I62</f>
        <v>1.5</v>
      </c>
      <c r="J63" s="177">
        <f>J$28*J62</f>
        <v>1.5</v>
      </c>
      <c r="K63" s="179">
        <f>K30*K62</f>
        <v>0.29811899629756988</v>
      </c>
      <c r="L63" s="89">
        <f>L30*L62</f>
        <v>0.29811899629756988</v>
      </c>
      <c r="M63" s="177"/>
      <c r="N63" s="177"/>
      <c r="O63" s="126">
        <f>SQRT(SUMSQ(I63,K63))</f>
        <v>1.5293380711776812</v>
      </c>
      <c r="P63" s="127">
        <f>SQRT(SUMSQ(J63,L63))</f>
        <v>1.5293380711776812</v>
      </c>
      <c r="Q63" s="90"/>
      <c r="R63" s="45" t="s">
        <v>45</v>
      </c>
    </row>
    <row r="64" spans="1:18" ht="13">
      <c r="A64" s="187"/>
      <c r="B64" s="22"/>
      <c r="C64" s="75"/>
      <c r="D64" s="180"/>
      <c r="E64" s="32"/>
      <c r="F64" s="180"/>
      <c r="G64" s="32"/>
      <c r="H64" s="185"/>
      <c r="I64" s="32"/>
      <c r="J64" s="32"/>
      <c r="K64" s="180"/>
      <c r="L64" s="182"/>
      <c r="M64" s="32"/>
      <c r="N64" s="32"/>
      <c r="O64" s="119"/>
      <c r="P64" s="120"/>
      <c r="Q64" s="88"/>
      <c r="R64" s="45"/>
    </row>
    <row r="65" spans="1:18" ht="13" hidden="1">
      <c r="A65" s="28" t="s">
        <v>125</v>
      </c>
      <c r="B65" s="29" t="s">
        <v>5</v>
      </c>
      <c r="C65" s="86"/>
      <c r="D65" s="179">
        <v>1</v>
      </c>
      <c r="E65" s="177">
        <v>1</v>
      </c>
      <c r="F65" s="179">
        <v>1</v>
      </c>
      <c r="G65" s="177">
        <v>1</v>
      </c>
      <c r="H65" s="184"/>
      <c r="I65" s="179">
        <v>1</v>
      </c>
      <c r="J65" s="177">
        <v>1</v>
      </c>
      <c r="K65" s="179">
        <v>1</v>
      </c>
      <c r="L65" s="89">
        <v>1</v>
      </c>
      <c r="M65" s="177">
        <v>1</v>
      </c>
      <c r="N65" s="177">
        <v>1</v>
      </c>
      <c r="O65" s="126"/>
      <c r="P65" s="127"/>
      <c r="Q65" s="90"/>
      <c r="R65" s="45" t="s">
        <v>29</v>
      </c>
    </row>
    <row r="66" spans="1:18" ht="13" hidden="1">
      <c r="A66" s="30" t="s">
        <v>126</v>
      </c>
      <c r="B66" s="29" t="s">
        <v>4</v>
      </c>
      <c r="C66" s="86"/>
      <c r="D66" s="179">
        <f>D$29*D65</f>
        <v>1.5</v>
      </c>
      <c r="E66" s="177">
        <f>E$29*E65</f>
        <v>1.5</v>
      </c>
      <c r="F66" s="179">
        <f>F$31*F65</f>
        <v>0.3</v>
      </c>
      <c r="G66" s="177">
        <f>G$31*G65</f>
        <v>0.3</v>
      </c>
      <c r="H66" s="184"/>
      <c r="I66" s="179">
        <f>I$29*I65</f>
        <v>1.5</v>
      </c>
      <c r="J66" s="177">
        <f>J$29*J65</f>
        <v>1.5</v>
      </c>
      <c r="K66" s="179" t="e">
        <f>#REF!*K65</f>
        <v>#REF!</v>
      </c>
      <c r="L66" s="89" t="e">
        <f>#REF!*L65</f>
        <v>#REF!</v>
      </c>
      <c r="M66" s="179">
        <f>M$35*M65</f>
        <v>4.5</v>
      </c>
      <c r="N66" s="89">
        <f>N$35*N65</f>
        <v>4.5</v>
      </c>
      <c r="O66" s="126" t="e">
        <f>SQRT(SUMSQ(D66,F66,I66,K66,M66))</f>
        <v>#REF!</v>
      </c>
      <c r="P66" s="127" t="e">
        <f>SQRT(SUMSQ(E66,G66,J66,L66,N66))</f>
        <v>#REF!</v>
      </c>
      <c r="Q66" s="90"/>
      <c r="R66" s="45" t="s">
        <v>120</v>
      </c>
    </row>
    <row r="67" spans="1:18" ht="13.5" thickBot="1">
      <c r="A67" s="64"/>
      <c r="B67" s="60"/>
      <c r="C67" s="87"/>
      <c r="D67" s="181"/>
      <c r="E67" s="178"/>
      <c r="F67" s="181"/>
      <c r="G67" s="178"/>
      <c r="H67" s="186"/>
      <c r="I67" s="178"/>
      <c r="J67" s="178"/>
      <c r="K67" s="181"/>
      <c r="L67" s="189"/>
      <c r="M67" s="178"/>
      <c r="N67" s="178"/>
      <c r="O67" s="116"/>
      <c r="P67" s="91"/>
      <c r="Q67" s="91"/>
      <c r="R67" s="55"/>
    </row>
    <row r="68" spans="1:18" ht="13">
      <c r="B68" s="22"/>
      <c r="C68" s="2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3"/>
      <c r="P68" s="88"/>
      <c r="Q68" s="33"/>
      <c r="R68" s="33"/>
    </row>
    <row r="69" spans="1:18" ht="13.5" thickBot="1">
      <c r="A69" s="151"/>
      <c r="P69" s="45"/>
    </row>
    <row r="70" spans="1:18" ht="13">
      <c r="A70" s="7" t="s">
        <v>25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35"/>
      <c r="P70" s="168"/>
      <c r="Q70" s="35"/>
      <c r="R70" s="11" t="s">
        <v>0</v>
      </c>
    </row>
    <row r="71" spans="1:18" ht="13.5" thickBot="1">
      <c r="A71" s="12" t="s">
        <v>48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22"/>
      <c r="P71" s="78"/>
      <c r="Q71" s="22"/>
      <c r="R71" s="84"/>
    </row>
    <row r="72" spans="1:18" ht="13">
      <c r="A72" s="7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35"/>
      <c r="P72" s="168"/>
      <c r="Q72" s="35"/>
      <c r="R72" s="44"/>
    </row>
    <row r="73" spans="1:18" ht="13" thickBot="1">
      <c r="O73" s="34"/>
      <c r="P73" s="122"/>
      <c r="Q73" s="34"/>
    </row>
    <row r="74" spans="1:18" ht="13">
      <c r="A74" s="7" t="s">
        <v>26</v>
      </c>
      <c r="B74" s="50"/>
      <c r="C74" s="76"/>
      <c r="D74" s="209" t="s">
        <v>59</v>
      </c>
      <c r="E74" s="210"/>
      <c r="F74" s="209" t="s">
        <v>70</v>
      </c>
      <c r="G74" s="211"/>
      <c r="H74" s="76"/>
      <c r="I74" s="209" t="s">
        <v>64</v>
      </c>
      <c r="J74" s="210"/>
      <c r="K74" s="209" t="s">
        <v>75</v>
      </c>
      <c r="L74" s="211"/>
      <c r="M74" s="63"/>
      <c r="N74" s="63"/>
      <c r="O74" s="10"/>
      <c r="P74" s="8"/>
      <c r="Q74" s="10"/>
      <c r="R74" s="11" t="s">
        <v>0</v>
      </c>
    </row>
    <row r="75" spans="1:18" ht="13">
      <c r="A75" s="24"/>
      <c r="B75" s="13"/>
      <c r="C75" s="13"/>
      <c r="D75" s="14" t="s">
        <v>49</v>
      </c>
      <c r="E75" s="15" t="s">
        <v>50</v>
      </c>
      <c r="F75" s="14" t="s">
        <v>49</v>
      </c>
      <c r="G75" s="13" t="s">
        <v>50</v>
      </c>
      <c r="H75" s="83"/>
      <c r="I75" s="15" t="s">
        <v>49</v>
      </c>
      <c r="J75" s="15" t="s">
        <v>50</v>
      </c>
      <c r="K75" s="14" t="s">
        <v>49</v>
      </c>
      <c r="L75" s="13" t="s">
        <v>50</v>
      </c>
      <c r="M75" s="15"/>
      <c r="N75" s="15"/>
      <c r="P75" s="45"/>
      <c r="R75" s="84"/>
    </row>
    <row r="76" spans="1:18" ht="13">
      <c r="A76" s="12"/>
      <c r="B76" s="13"/>
      <c r="C76" s="13"/>
      <c r="D76" s="14"/>
      <c r="E76" s="15"/>
      <c r="F76" s="14"/>
      <c r="G76" s="13"/>
      <c r="H76" s="13"/>
      <c r="I76" s="15"/>
      <c r="J76" s="15"/>
      <c r="K76" s="14"/>
      <c r="L76" s="13"/>
      <c r="M76" s="15"/>
      <c r="N76" s="15"/>
      <c r="P76" s="45"/>
      <c r="R76" s="42"/>
    </row>
    <row r="77" spans="1:18">
      <c r="A77" s="17" t="s">
        <v>39</v>
      </c>
      <c r="B77" s="18" t="s">
        <v>2</v>
      </c>
      <c r="C77" s="18"/>
      <c r="D77" s="117">
        <f>D7</f>
        <v>-107</v>
      </c>
      <c r="E77" s="152">
        <f>E7</f>
        <v>-107</v>
      </c>
      <c r="F77" s="117"/>
      <c r="G77" s="118"/>
      <c r="H77" s="118"/>
      <c r="I77" s="152">
        <f>I7</f>
        <v>-107</v>
      </c>
      <c r="J77" s="152">
        <f>J7</f>
        <v>-107</v>
      </c>
      <c r="K77" s="117"/>
      <c r="L77" s="118"/>
      <c r="M77" s="152"/>
      <c r="N77" s="152"/>
      <c r="P77" s="45"/>
      <c r="R77" s="43"/>
    </row>
    <row r="78" spans="1:18">
      <c r="A78" s="17" t="s">
        <v>3</v>
      </c>
      <c r="B78" s="18" t="s">
        <v>4</v>
      </c>
      <c r="C78" s="18"/>
      <c r="D78" s="62"/>
      <c r="E78" s="16"/>
      <c r="F78" s="106">
        <f>F8</f>
        <v>10</v>
      </c>
      <c r="G78" s="101">
        <f>G8</f>
        <v>10</v>
      </c>
      <c r="H78" s="101"/>
      <c r="I78" s="16"/>
      <c r="J78" s="16"/>
      <c r="K78" s="36">
        <f>K8</f>
        <v>22</v>
      </c>
      <c r="L78" s="101">
        <f>L8</f>
        <v>22</v>
      </c>
      <c r="M78" s="20"/>
      <c r="N78" s="20"/>
      <c r="P78" s="45"/>
      <c r="R78" s="43"/>
    </row>
    <row r="79" spans="1:18" hidden="1">
      <c r="A79" s="114" t="s">
        <v>99</v>
      </c>
      <c r="B79" s="18" t="s">
        <v>4</v>
      </c>
      <c r="C79" s="18">
        <v>-15</v>
      </c>
      <c r="D79" s="62"/>
      <c r="E79" s="16"/>
      <c r="F79" s="106"/>
      <c r="G79" s="101"/>
      <c r="H79" s="18"/>
      <c r="I79" s="16"/>
      <c r="J79" s="16"/>
      <c r="K79" s="106"/>
      <c r="L79" s="101"/>
      <c r="M79" s="20"/>
      <c r="N79" s="20"/>
      <c r="P79" s="45"/>
      <c r="R79" s="42"/>
    </row>
    <row r="80" spans="1:18">
      <c r="A80" s="17" t="s">
        <v>10</v>
      </c>
      <c r="B80" s="18" t="s">
        <v>4</v>
      </c>
      <c r="C80" s="145"/>
      <c r="D80" s="104">
        <v>0</v>
      </c>
      <c r="E80" s="139">
        <v>0</v>
      </c>
      <c r="F80" s="104">
        <v>0</v>
      </c>
      <c r="G80" s="139">
        <v>0</v>
      </c>
      <c r="H80" s="96"/>
      <c r="I80" s="139">
        <v>0</v>
      </c>
      <c r="J80" s="139">
        <v>0</v>
      </c>
      <c r="K80" s="104">
        <v>0</v>
      </c>
      <c r="L80" s="105">
        <v>0</v>
      </c>
      <c r="M80" s="20"/>
      <c r="N80" s="20"/>
      <c r="P80" s="45"/>
      <c r="R80" s="19" t="s">
        <v>8</v>
      </c>
    </row>
    <row r="81" spans="1:18" ht="13">
      <c r="A81" s="17" t="s">
        <v>9</v>
      </c>
      <c r="B81" s="18" t="s">
        <v>4</v>
      </c>
      <c r="C81" s="72"/>
      <c r="D81" s="119">
        <f>D77+D80</f>
        <v>-107</v>
      </c>
      <c r="E81" s="27">
        <f>E77+E80</f>
        <v>-107</v>
      </c>
      <c r="F81" s="119">
        <f>F78+F80</f>
        <v>10</v>
      </c>
      <c r="G81" s="27">
        <f>G78+G80</f>
        <v>10</v>
      </c>
      <c r="H81" s="72"/>
      <c r="I81" s="27">
        <f>I77+I80</f>
        <v>-107</v>
      </c>
      <c r="J81" s="27">
        <f>J77+J80</f>
        <v>-107</v>
      </c>
      <c r="K81" s="119">
        <f>K78+K80</f>
        <v>22</v>
      </c>
      <c r="L81" s="120">
        <f>L78+L80</f>
        <v>22</v>
      </c>
      <c r="M81" s="27"/>
      <c r="N81" s="27"/>
      <c r="P81" s="45"/>
      <c r="R81" s="19" t="s">
        <v>12</v>
      </c>
    </row>
    <row r="82" spans="1:18">
      <c r="A82" s="17"/>
      <c r="B82" s="18"/>
      <c r="C82" s="18"/>
      <c r="D82" s="62"/>
      <c r="E82" s="16"/>
      <c r="F82" s="62"/>
      <c r="G82" s="16"/>
      <c r="H82" s="69"/>
      <c r="I82" s="16"/>
      <c r="J82" s="16"/>
      <c r="K82" s="62"/>
      <c r="L82" s="18"/>
      <c r="M82" s="16"/>
      <c r="N82" s="16"/>
      <c r="P82" s="45"/>
      <c r="R82" s="42"/>
    </row>
    <row r="83" spans="1:18" ht="13">
      <c r="A83" s="37" t="s">
        <v>7</v>
      </c>
      <c r="B83" s="18"/>
      <c r="C83" s="18"/>
      <c r="D83" s="62"/>
      <c r="E83" s="16"/>
      <c r="F83" s="62"/>
      <c r="G83" s="16"/>
      <c r="H83" s="69"/>
      <c r="I83" s="16"/>
      <c r="J83" s="16"/>
      <c r="K83" s="62"/>
      <c r="L83" s="18"/>
      <c r="M83" s="16"/>
      <c r="N83" s="16"/>
      <c r="P83" s="45"/>
      <c r="R83" s="42"/>
    </row>
    <row r="84" spans="1:18">
      <c r="A84" s="17" t="s">
        <v>27</v>
      </c>
      <c r="B84" s="18" t="s">
        <v>42</v>
      </c>
      <c r="C84" s="18"/>
      <c r="D84" s="109">
        <f>(10^12)*(10^-3)*(D5/15)*10^(D81/10)</f>
        <v>1.9952623149688781E-2</v>
      </c>
      <c r="E84" s="25">
        <f>(10^12)*(10^-3)*(E5/15)*10^(E81/10)</f>
        <v>1.9952623149688781E-2</v>
      </c>
      <c r="F84" s="109">
        <f>(10^12)*(10^-3)*(D5/15)*10^((D81+F81)/10)</f>
        <v>0.19952623149688803</v>
      </c>
      <c r="G84" s="25">
        <f>(10^12)*(10^-3)*(E5/15)*10^((E81+G81)/10)</f>
        <v>0.19952623149688803</v>
      </c>
      <c r="H84" s="144"/>
      <c r="I84" s="109">
        <f>(10^12)*(10^-3)*(I5/15)*10^(I81/10)</f>
        <v>1.9952623149688781E-2</v>
      </c>
      <c r="J84" s="25">
        <f>(10^12)*(10^-3)*(J5/15)*10^(J81/10)</f>
        <v>1.9952623149688781E-2</v>
      </c>
      <c r="K84" s="109">
        <f>(10^12)*(10^-3)*(I5/15)*10^((I81+K81)/10)</f>
        <v>3.1622776601683777</v>
      </c>
      <c r="L84" s="100">
        <f>(10^12)*(10^-3)*(J5/15)*10^((J81+L81)/10)</f>
        <v>3.1622776601683777</v>
      </c>
      <c r="M84" s="25"/>
      <c r="N84" s="25"/>
      <c r="P84" s="45"/>
      <c r="R84" s="42"/>
    </row>
    <row r="85" spans="1:18" ht="13">
      <c r="A85" s="26" t="s">
        <v>52</v>
      </c>
      <c r="B85" s="18" t="s">
        <v>4</v>
      </c>
      <c r="C85" s="18"/>
      <c r="D85" s="62"/>
      <c r="E85" s="16"/>
      <c r="F85" s="119">
        <f>10*LOG10(F84/D84)</f>
        <v>10.000000000000004</v>
      </c>
      <c r="G85" s="27">
        <f>10*LOG10(G84/E84)</f>
        <v>10.000000000000004</v>
      </c>
      <c r="H85" s="72"/>
      <c r="I85" s="62"/>
      <c r="J85" s="16"/>
      <c r="K85" s="17"/>
      <c r="L85" s="45"/>
      <c r="M85" s="27"/>
      <c r="N85" s="27"/>
      <c r="P85" s="45"/>
      <c r="R85" s="19"/>
    </row>
    <row r="86" spans="1:18" ht="13">
      <c r="A86" s="114" t="s">
        <v>55</v>
      </c>
      <c r="B86" s="18" t="s">
        <v>40</v>
      </c>
      <c r="C86" s="18"/>
      <c r="D86" s="62"/>
      <c r="E86" s="16"/>
      <c r="F86" s="119">
        <f>D81+F81+10*LOG(D5/15)</f>
        <v>-97</v>
      </c>
      <c r="G86" s="27">
        <f>E81+G81+10*LOG(E5/15)</f>
        <v>-97</v>
      </c>
      <c r="H86" s="72"/>
      <c r="I86" s="62"/>
      <c r="J86" s="16"/>
      <c r="K86" s="17"/>
      <c r="L86" s="45"/>
      <c r="M86" s="27"/>
      <c r="N86" s="27"/>
      <c r="P86" s="45"/>
      <c r="R86" s="19"/>
    </row>
    <row r="87" spans="1:18" ht="13" hidden="1">
      <c r="A87" s="26" t="s">
        <v>106</v>
      </c>
      <c r="B87" s="18" t="s">
        <v>4</v>
      </c>
      <c r="C87" s="18"/>
      <c r="D87" s="62"/>
      <c r="E87" s="16"/>
      <c r="F87" s="119"/>
      <c r="G87" s="27"/>
      <c r="H87" s="72"/>
      <c r="I87" s="62"/>
      <c r="J87" s="16"/>
      <c r="K87" s="119">
        <f>10*LOG10(K84/I84)</f>
        <v>22</v>
      </c>
      <c r="L87" s="120">
        <f>10*LOG10(L84/J84)</f>
        <v>22</v>
      </c>
      <c r="M87" s="27"/>
      <c r="N87" s="27"/>
      <c r="P87" s="45"/>
      <c r="R87" s="19"/>
    </row>
    <row r="88" spans="1:18" ht="13" hidden="1">
      <c r="A88" s="195" t="s">
        <v>107</v>
      </c>
      <c r="B88" s="18" t="s">
        <v>40</v>
      </c>
      <c r="C88" s="18"/>
      <c r="D88" s="62"/>
      <c r="E88" s="16"/>
      <c r="F88" s="119"/>
      <c r="G88" s="27"/>
      <c r="H88" s="72"/>
      <c r="I88" s="62"/>
      <c r="J88" s="16"/>
      <c r="K88" s="119">
        <f>I81+K81+10*LOG(I5/15)</f>
        <v>-85</v>
      </c>
      <c r="L88" s="120">
        <f>J81+L81+10*LOG(J5/15)</f>
        <v>-85</v>
      </c>
      <c r="M88" s="27"/>
      <c r="N88" s="27"/>
      <c r="P88" s="45"/>
      <c r="R88" s="19"/>
    </row>
    <row r="89" spans="1:18" ht="13" hidden="1">
      <c r="A89" s="176" t="s">
        <v>98</v>
      </c>
      <c r="B89" s="79" t="s">
        <v>4</v>
      </c>
      <c r="C89" s="18"/>
      <c r="D89" s="62"/>
      <c r="E89" s="16"/>
      <c r="F89" s="119"/>
      <c r="G89" s="27"/>
      <c r="H89" s="72"/>
      <c r="I89" s="62"/>
      <c r="J89" s="16"/>
      <c r="K89" s="119">
        <f>K88-F86-H81</f>
        <v>12</v>
      </c>
      <c r="L89" s="120">
        <f>L88-G86-H81</f>
        <v>12</v>
      </c>
      <c r="M89" s="27"/>
      <c r="N89" s="27"/>
      <c r="P89" s="45"/>
      <c r="R89" s="19"/>
    </row>
    <row r="90" spans="1:18" ht="13.5" thickBot="1">
      <c r="A90" s="153" t="s">
        <v>32</v>
      </c>
      <c r="B90" s="65" t="s">
        <v>41</v>
      </c>
      <c r="C90" s="65"/>
      <c r="D90" s="154">
        <f>10*LOG((D84+F84)*10^-9)+10*LOG(F9*12)</f>
        <v>-68.634227251593501</v>
      </c>
      <c r="E90" s="155">
        <f>10*LOG((E84+G84)*10^-9)+10*LOG(G9*12)</f>
        <v>-68.634227251593501</v>
      </c>
      <c r="F90" s="154"/>
      <c r="G90" s="155"/>
      <c r="H90" s="157"/>
      <c r="I90" s="154">
        <f>10*LOG((I84+K84)*10^-9)+10*LOG(K9*12)</f>
        <v>-57.020838059826374</v>
      </c>
      <c r="J90" s="155">
        <f>10*LOG((J84+L84)*10^-9)+10*LOG(L9*12)</f>
        <v>-57.020838059826374</v>
      </c>
      <c r="K90" s="154"/>
      <c r="L90" s="156"/>
      <c r="M90" s="154"/>
      <c r="N90" s="155"/>
      <c r="O90" s="142"/>
      <c r="P90" s="45"/>
      <c r="R90" s="19"/>
    </row>
    <row r="91" spans="1:18" ht="13">
      <c r="A91" s="51"/>
      <c r="B91" s="49"/>
      <c r="C91" s="49"/>
      <c r="D91" s="49"/>
      <c r="E91" s="49"/>
      <c r="F91" s="49"/>
      <c r="G91" s="49"/>
      <c r="H91" s="49"/>
      <c r="I91" s="158"/>
      <c r="J91" s="49"/>
      <c r="K91" s="49"/>
      <c r="L91" s="49"/>
      <c r="M91" s="49"/>
      <c r="N91" s="49"/>
      <c r="O91" s="49"/>
      <c r="P91" s="169"/>
      <c r="Q91" s="53"/>
      <c r="R91" s="53"/>
    </row>
    <row r="92" spans="1:18" ht="13.5" thickBot="1">
      <c r="A92" s="51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70"/>
      <c r="Q92" s="49"/>
      <c r="R92" s="49"/>
    </row>
    <row r="93" spans="1:18" ht="13.5" thickBot="1">
      <c r="A93" s="7" t="s">
        <v>28</v>
      </c>
      <c r="B93" s="9"/>
      <c r="C93" s="85"/>
      <c r="D93" s="209" t="s">
        <v>59</v>
      </c>
      <c r="E93" s="210"/>
      <c r="F93" s="209" t="s">
        <v>73</v>
      </c>
      <c r="G93" s="210"/>
      <c r="H93" s="136"/>
      <c r="I93" s="209" t="s">
        <v>64</v>
      </c>
      <c r="J93" s="210"/>
      <c r="K93" s="209" t="s">
        <v>74</v>
      </c>
      <c r="L93" s="211"/>
      <c r="M93" s="212" t="s">
        <v>103</v>
      </c>
      <c r="N93" s="205"/>
      <c r="O93" s="209" t="s">
        <v>18</v>
      </c>
      <c r="P93" s="211"/>
      <c r="Q93" s="50" t="s">
        <v>58</v>
      </c>
      <c r="R93" s="11" t="s">
        <v>57</v>
      </c>
    </row>
    <row r="94" spans="1:18" ht="13">
      <c r="A94" s="24"/>
      <c r="B94" s="16"/>
      <c r="C94" s="69"/>
      <c r="D94" s="14" t="s">
        <v>49</v>
      </c>
      <c r="E94" s="15" t="s">
        <v>50</v>
      </c>
      <c r="F94" s="14" t="s">
        <v>49</v>
      </c>
      <c r="G94" s="15" t="s">
        <v>50</v>
      </c>
      <c r="H94" s="143"/>
      <c r="I94" s="14" t="s">
        <v>49</v>
      </c>
      <c r="J94" s="15" t="s">
        <v>50</v>
      </c>
      <c r="K94" s="14" t="s">
        <v>49</v>
      </c>
      <c r="L94" s="13" t="s">
        <v>50</v>
      </c>
      <c r="M94" s="15"/>
      <c r="N94" s="15"/>
      <c r="O94" s="14" t="s">
        <v>49</v>
      </c>
      <c r="P94" s="13" t="s">
        <v>50</v>
      </c>
      <c r="Q94" s="13"/>
      <c r="R94" s="103"/>
    </row>
    <row r="95" spans="1:18" ht="13">
      <c r="A95" s="24"/>
      <c r="B95" s="16"/>
      <c r="C95" s="69"/>
      <c r="D95" s="59"/>
      <c r="E95" s="22"/>
      <c r="F95" s="59"/>
      <c r="G95" s="22"/>
      <c r="H95" s="75"/>
      <c r="I95" s="59"/>
      <c r="J95" s="22"/>
      <c r="K95" s="59"/>
      <c r="L95" s="78"/>
      <c r="M95" s="22"/>
      <c r="N95" s="22"/>
      <c r="O95" s="14"/>
      <c r="P95" s="13"/>
      <c r="Q95" s="13"/>
      <c r="R95" s="42"/>
    </row>
    <row r="96" spans="1:18">
      <c r="A96" s="28" t="s">
        <v>81</v>
      </c>
      <c r="B96" s="29" t="s">
        <v>4</v>
      </c>
      <c r="C96" s="86"/>
      <c r="D96" s="38"/>
      <c r="E96" s="149"/>
      <c r="F96" s="66">
        <f>F97-O97</f>
        <v>9.7000000000000028</v>
      </c>
      <c r="G96" s="159">
        <f>G97-P97</f>
        <v>9.7000000000000028</v>
      </c>
      <c r="H96" s="93"/>
      <c r="I96" s="38"/>
      <c r="J96" s="149"/>
      <c r="K96" s="38"/>
      <c r="L96" s="121"/>
      <c r="M96" s="149"/>
      <c r="N96" s="149"/>
      <c r="O96" s="38"/>
      <c r="P96" s="121"/>
      <c r="Q96" s="166">
        <v>-4</v>
      </c>
      <c r="R96" s="94" t="s">
        <v>146</v>
      </c>
    </row>
    <row r="97" spans="1:18" ht="13">
      <c r="A97" s="30" t="s">
        <v>87</v>
      </c>
      <c r="B97" s="29" t="s">
        <v>4</v>
      </c>
      <c r="C97" s="86"/>
      <c r="D97" s="38"/>
      <c r="E97" s="149"/>
      <c r="F97" s="38">
        <f>F85</f>
        <v>10.000000000000004</v>
      </c>
      <c r="G97" s="149">
        <f>G85</f>
        <v>10.000000000000004</v>
      </c>
      <c r="H97" s="93"/>
      <c r="I97" s="38"/>
      <c r="J97" s="149"/>
      <c r="K97" s="38"/>
      <c r="L97" s="121"/>
      <c r="M97" s="149"/>
      <c r="N97" s="149"/>
      <c r="O97" s="126">
        <f>O43</f>
        <v>0.3</v>
      </c>
      <c r="P97" s="127">
        <f>P43</f>
        <v>0.3</v>
      </c>
      <c r="Q97" s="19"/>
      <c r="R97" s="19"/>
    </row>
    <row r="98" spans="1:18">
      <c r="A98" s="28" t="s">
        <v>88</v>
      </c>
      <c r="B98" s="29" t="s">
        <v>4</v>
      </c>
      <c r="C98" s="86"/>
      <c r="D98" s="38"/>
      <c r="E98" s="149"/>
      <c r="F98" s="38">
        <f>F97+O97</f>
        <v>10.300000000000004</v>
      </c>
      <c r="G98" s="149">
        <f>G97+P97</f>
        <v>10.300000000000004</v>
      </c>
      <c r="H98" s="93"/>
      <c r="I98" s="38"/>
      <c r="J98" s="149"/>
      <c r="K98" s="38"/>
      <c r="L98" s="121"/>
      <c r="M98" s="149"/>
      <c r="N98" s="149"/>
      <c r="O98" s="38"/>
      <c r="P98" s="121"/>
      <c r="Q98" s="19"/>
      <c r="R98" s="19"/>
    </row>
    <row r="99" spans="1:18" ht="13">
      <c r="A99" s="12"/>
      <c r="B99" s="22"/>
      <c r="C99" s="75"/>
      <c r="D99" s="36"/>
      <c r="E99" s="21"/>
      <c r="F99" s="36"/>
      <c r="G99" s="21"/>
      <c r="H99" s="70"/>
      <c r="I99" s="36"/>
      <c r="J99" s="21"/>
      <c r="K99" s="36"/>
      <c r="L99" s="95"/>
      <c r="M99" s="21"/>
      <c r="N99" s="21"/>
      <c r="O99" s="119"/>
      <c r="P99" s="120"/>
      <c r="Q99" s="19"/>
      <c r="R99" s="19"/>
    </row>
    <row r="100" spans="1:18">
      <c r="A100" s="28" t="s">
        <v>89</v>
      </c>
      <c r="B100" s="67" t="s">
        <v>40</v>
      </c>
      <c r="C100" s="86"/>
      <c r="D100" s="39"/>
      <c r="E100" s="160"/>
      <c r="F100" s="73">
        <f>F101-O101</f>
        <v>-98.529705854077832</v>
      </c>
      <c r="G100" s="161">
        <f>G101-P101</f>
        <v>-98.529705854077832</v>
      </c>
      <c r="H100" s="93"/>
      <c r="I100" s="38"/>
      <c r="J100" s="149"/>
      <c r="K100" s="38"/>
      <c r="L100" s="121"/>
      <c r="M100" s="149"/>
      <c r="N100" s="149"/>
      <c r="O100" s="128"/>
      <c r="P100" s="129"/>
      <c r="Q100" s="167">
        <v>-118.5</v>
      </c>
      <c r="R100" s="135" t="s">
        <v>147</v>
      </c>
    </row>
    <row r="101" spans="1:18" ht="13">
      <c r="A101" s="30" t="s">
        <v>90</v>
      </c>
      <c r="B101" s="67" t="s">
        <v>40</v>
      </c>
      <c r="C101" s="86"/>
      <c r="D101" s="39"/>
      <c r="E101" s="160"/>
      <c r="F101" s="38">
        <f>F86</f>
        <v>-97</v>
      </c>
      <c r="G101" s="149">
        <f>G86</f>
        <v>-97</v>
      </c>
      <c r="H101" s="93"/>
      <c r="I101" s="38"/>
      <c r="J101" s="149"/>
      <c r="K101" s="38"/>
      <c r="L101" s="121"/>
      <c r="M101" s="149"/>
      <c r="N101" s="149"/>
      <c r="O101" s="126">
        <f>O47</f>
        <v>1.5297058540778354</v>
      </c>
      <c r="P101" s="127">
        <f>P47</f>
        <v>1.5297058540778354</v>
      </c>
      <c r="Q101" s="19"/>
      <c r="R101" s="42"/>
    </row>
    <row r="102" spans="1:18">
      <c r="A102" s="28" t="s">
        <v>91</v>
      </c>
      <c r="B102" s="67" t="s">
        <v>40</v>
      </c>
      <c r="C102" s="86"/>
      <c r="D102" s="39"/>
      <c r="E102" s="160"/>
      <c r="F102" s="38">
        <f>F101+O101</f>
        <v>-95.470294145922168</v>
      </c>
      <c r="G102" s="149">
        <f>G101+P101</f>
        <v>-95.470294145922168</v>
      </c>
      <c r="H102" s="93"/>
      <c r="I102" s="38"/>
      <c r="J102" s="149"/>
      <c r="K102" s="38"/>
      <c r="L102" s="121"/>
      <c r="M102" s="149"/>
      <c r="N102" s="149"/>
      <c r="O102" s="128"/>
      <c r="P102" s="129"/>
      <c r="Q102" s="19"/>
      <c r="R102" s="42"/>
    </row>
    <row r="103" spans="1:18">
      <c r="A103" s="54"/>
      <c r="B103" s="68"/>
      <c r="C103" s="75"/>
      <c r="D103" s="12"/>
      <c r="E103" s="34"/>
      <c r="F103" s="36"/>
      <c r="G103" s="21"/>
      <c r="H103" s="70"/>
      <c r="I103" s="36"/>
      <c r="J103" s="21"/>
      <c r="K103" s="36"/>
      <c r="L103" s="95"/>
      <c r="M103" s="21"/>
      <c r="N103" s="21"/>
      <c r="O103" s="130"/>
      <c r="P103" s="131"/>
      <c r="Q103" s="95"/>
      <c r="R103" s="42"/>
    </row>
    <row r="104" spans="1:18">
      <c r="A104" s="28" t="s">
        <v>61</v>
      </c>
      <c r="B104" s="67" t="s">
        <v>41</v>
      </c>
      <c r="C104" s="86"/>
      <c r="D104" s="66">
        <f>D105-O105</f>
        <v>-70.158819054434261</v>
      </c>
      <c r="E104" s="159">
        <f>E105-P105</f>
        <v>-70.158819054434261</v>
      </c>
      <c r="F104" s="38"/>
      <c r="G104" s="149"/>
      <c r="H104" s="93"/>
      <c r="I104" s="38"/>
      <c r="J104" s="149"/>
      <c r="K104" s="38"/>
      <c r="L104" s="121"/>
      <c r="M104" s="149"/>
      <c r="N104" s="149"/>
      <c r="O104" s="128"/>
      <c r="P104" s="129"/>
      <c r="Q104" s="167">
        <f>-114.5+10*LOG(F9*12)</f>
        <v>-86.548154103175762</v>
      </c>
      <c r="R104" s="135" t="s">
        <v>148</v>
      </c>
    </row>
    <row r="105" spans="1:18" ht="13">
      <c r="A105" s="30" t="s">
        <v>62</v>
      </c>
      <c r="B105" s="67" t="s">
        <v>41</v>
      </c>
      <c r="C105" s="86"/>
      <c r="D105" s="38">
        <f>D90</f>
        <v>-68.634227251593501</v>
      </c>
      <c r="E105" s="149">
        <f>E90</f>
        <v>-68.634227251593501</v>
      </c>
      <c r="F105" s="38"/>
      <c r="G105" s="149"/>
      <c r="H105" s="93"/>
      <c r="I105" s="38"/>
      <c r="J105" s="149"/>
      <c r="K105" s="38"/>
      <c r="L105" s="121"/>
      <c r="M105" s="149"/>
      <c r="N105" s="149"/>
      <c r="O105" s="126">
        <f>O51</f>
        <v>1.5245918028407657</v>
      </c>
      <c r="P105" s="127">
        <f>P51</f>
        <v>1.5245918028407657</v>
      </c>
      <c r="Q105" s="19"/>
      <c r="R105" s="42"/>
    </row>
    <row r="106" spans="1:18">
      <c r="A106" s="28" t="s">
        <v>63</v>
      </c>
      <c r="B106" s="67" t="s">
        <v>41</v>
      </c>
      <c r="C106" s="86"/>
      <c r="D106" s="66">
        <f>D105+O105</f>
        <v>-67.109635448752741</v>
      </c>
      <c r="E106" s="159">
        <f>E105+P105</f>
        <v>-67.109635448752741</v>
      </c>
      <c r="F106" s="38"/>
      <c r="G106" s="149"/>
      <c r="H106" s="93"/>
      <c r="I106" s="38"/>
      <c r="J106" s="149"/>
      <c r="K106" s="38"/>
      <c r="L106" s="121"/>
      <c r="M106" s="149"/>
      <c r="N106" s="149"/>
      <c r="O106" s="128"/>
      <c r="P106" s="129"/>
      <c r="Q106" s="167">
        <v>-50</v>
      </c>
      <c r="R106" s="94" t="s">
        <v>133</v>
      </c>
    </row>
    <row r="107" spans="1:18">
      <c r="A107" s="54"/>
      <c r="B107" s="68"/>
      <c r="C107" s="75"/>
      <c r="D107" s="12"/>
      <c r="E107" s="34"/>
      <c r="F107" s="36"/>
      <c r="G107" s="21"/>
      <c r="H107" s="70"/>
      <c r="I107" s="36"/>
      <c r="J107" s="21"/>
      <c r="K107" s="36"/>
      <c r="L107" s="95"/>
      <c r="M107" s="21"/>
      <c r="N107" s="21"/>
      <c r="O107" s="130"/>
      <c r="P107" s="131"/>
      <c r="Q107" s="95"/>
      <c r="R107" s="42"/>
    </row>
    <row r="108" spans="1:18" hidden="1">
      <c r="A108" s="28" t="s">
        <v>117</v>
      </c>
      <c r="B108" s="29" t="s">
        <v>4</v>
      </c>
      <c r="C108" s="86"/>
      <c r="D108" s="38"/>
      <c r="E108" s="149"/>
      <c r="F108" s="38"/>
      <c r="G108" s="149"/>
      <c r="H108" s="93"/>
      <c r="I108" s="38"/>
      <c r="J108" s="121"/>
      <c r="K108" s="159" t="e">
        <f>K109-O109</f>
        <v>#REF!</v>
      </c>
      <c r="L108" s="191" t="e">
        <f>L109-P109</f>
        <v>#REF!</v>
      </c>
      <c r="M108" s="183"/>
      <c r="N108" s="183"/>
      <c r="O108" s="38"/>
      <c r="P108" s="121"/>
      <c r="Q108" s="166">
        <v>-6</v>
      </c>
      <c r="R108" s="94" t="s">
        <v>132</v>
      </c>
    </row>
    <row r="109" spans="1:18" ht="13" hidden="1">
      <c r="A109" s="30" t="s">
        <v>118</v>
      </c>
      <c r="B109" s="29" t="s">
        <v>4</v>
      </c>
      <c r="C109" s="86"/>
      <c r="D109" s="38"/>
      <c r="E109" s="149"/>
      <c r="F109" s="38"/>
      <c r="G109" s="149"/>
      <c r="H109" s="93"/>
      <c r="I109" s="38"/>
      <c r="J109" s="121"/>
      <c r="K109" s="149">
        <f>K87</f>
        <v>22</v>
      </c>
      <c r="L109" s="121">
        <f>L87</f>
        <v>22</v>
      </c>
      <c r="M109" s="149"/>
      <c r="N109" s="149"/>
      <c r="O109" s="126" t="e">
        <f>O55</f>
        <v>#REF!</v>
      </c>
      <c r="P109" s="127" t="e">
        <f>P55</f>
        <v>#REF!</v>
      </c>
      <c r="Q109" s="127"/>
      <c r="R109" s="19"/>
    </row>
    <row r="110" spans="1:18" hidden="1">
      <c r="A110" s="28" t="s">
        <v>119</v>
      </c>
      <c r="B110" s="29" t="s">
        <v>4</v>
      </c>
      <c r="C110" s="86"/>
      <c r="D110" s="38"/>
      <c r="E110" s="149"/>
      <c r="F110" s="38"/>
      <c r="G110" s="149"/>
      <c r="H110" s="93"/>
      <c r="I110" s="38"/>
      <c r="J110" s="121"/>
      <c r="K110" s="149" t="e">
        <f>K109+O109</f>
        <v>#REF!</v>
      </c>
      <c r="L110" s="121" t="e">
        <f>L109+P109</f>
        <v>#REF!</v>
      </c>
      <c r="M110" s="149"/>
      <c r="N110" s="149"/>
      <c r="O110" s="38"/>
      <c r="P110" s="121"/>
      <c r="Q110" s="121"/>
      <c r="R110" s="19"/>
    </row>
    <row r="111" spans="1:18" ht="13" hidden="1">
      <c r="A111" s="12"/>
      <c r="B111" s="22"/>
      <c r="C111" s="75"/>
      <c r="D111" s="36"/>
      <c r="E111" s="21"/>
      <c r="F111" s="36"/>
      <c r="G111" s="21"/>
      <c r="H111" s="70"/>
      <c r="I111" s="36"/>
      <c r="J111" s="95"/>
      <c r="K111" s="21"/>
      <c r="L111" s="95"/>
      <c r="M111" s="21"/>
      <c r="N111" s="21"/>
      <c r="O111" s="119"/>
      <c r="P111" s="120"/>
      <c r="Q111" s="88"/>
      <c r="R111" s="19"/>
    </row>
    <row r="112" spans="1:18" hidden="1">
      <c r="A112" s="28" t="s">
        <v>111</v>
      </c>
      <c r="B112" s="67" t="s">
        <v>40</v>
      </c>
      <c r="C112" s="86"/>
      <c r="D112" s="39"/>
      <c r="E112" s="160"/>
      <c r="F112" s="38"/>
      <c r="G112" s="149"/>
      <c r="H112" s="93"/>
      <c r="I112" s="38"/>
      <c r="J112" s="121"/>
      <c r="K112" s="159" t="e">
        <f>K113-O113</f>
        <v>#REF!</v>
      </c>
      <c r="L112" s="191" t="e">
        <f>L113-P113</f>
        <v>#REF!</v>
      </c>
      <c r="M112" s="183"/>
      <c r="N112" s="183"/>
      <c r="O112" s="128"/>
      <c r="P112" s="129"/>
      <c r="Q112" s="167">
        <v>-120.5</v>
      </c>
      <c r="R112" s="135" t="s">
        <v>135</v>
      </c>
    </row>
    <row r="113" spans="1:18" ht="13" hidden="1">
      <c r="A113" s="30" t="s">
        <v>112</v>
      </c>
      <c r="B113" s="67" t="s">
        <v>40</v>
      </c>
      <c r="C113" s="86"/>
      <c r="D113" s="39"/>
      <c r="E113" s="160"/>
      <c r="F113" s="38"/>
      <c r="G113" s="149"/>
      <c r="H113" s="93"/>
      <c r="I113" s="38"/>
      <c r="J113" s="121"/>
      <c r="K113" s="149">
        <f>K88</f>
        <v>-85</v>
      </c>
      <c r="L113" s="121">
        <f>L88</f>
        <v>-85</v>
      </c>
      <c r="M113" s="149"/>
      <c r="N113" s="149"/>
      <c r="O113" s="126" t="e">
        <f>O59</f>
        <v>#REF!</v>
      </c>
      <c r="P113" s="127" t="e">
        <f>P59</f>
        <v>#REF!</v>
      </c>
      <c r="Q113" s="127"/>
      <c r="R113" s="42"/>
    </row>
    <row r="114" spans="1:18" hidden="1">
      <c r="A114" s="28" t="s">
        <v>113</v>
      </c>
      <c r="B114" s="67" t="s">
        <v>40</v>
      </c>
      <c r="C114" s="86"/>
      <c r="D114" s="39"/>
      <c r="E114" s="160"/>
      <c r="F114" s="38"/>
      <c r="G114" s="149"/>
      <c r="H114" s="93"/>
      <c r="I114" s="38"/>
      <c r="J114" s="121"/>
      <c r="K114" s="149" t="e">
        <f>K113+O113</f>
        <v>#REF!</v>
      </c>
      <c r="L114" s="121" t="e">
        <f>L113+P113</f>
        <v>#REF!</v>
      </c>
      <c r="M114" s="149"/>
      <c r="N114" s="149"/>
      <c r="O114" s="128"/>
      <c r="P114" s="129"/>
      <c r="Q114" s="121"/>
      <c r="R114" s="42"/>
    </row>
    <row r="115" spans="1:18" hidden="1">
      <c r="A115" s="54"/>
      <c r="B115" s="22"/>
      <c r="C115" s="75"/>
      <c r="D115" s="12"/>
      <c r="E115" s="34"/>
      <c r="F115" s="12"/>
      <c r="G115" s="34"/>
      <c r="H115" s="74"/>
      <c r="I115" s="12"/>
      <c r="J115" s="122"/>
      <c r="K115" s="21"/>
      <c r="L115" s="95"/>
      <c r="M115" s="21"/>
      <c r="N115" s="21"/>
      <c r="O115" s="130"/>
      <c r="P115" s="131"/>
      <c r="Q115" s="122"/>
      <c r="R115" s="42"/>
    </row>
    <row r="116" spans="1:18">
      <c r="A116" s="28" t="s">
        <v>67</v>
      </c>
      <c r="B116" s="67" t="s">
        <v>41</v>
      </c>
      <c r="C116" s="92"/>
      <c r="D116" s="38"/>
      <c r="E116" s="149"/>
      <c r="F116" s="38"/>
      <c r="G116" s="149"/>
      <c r="H116" s="93"/>
      <c r="I116" s="159">
        <f>I117-O117</f>
        <v>-58.550176131004058</v>
      </c>
      <c r="J116" s="159">
        <f>J117-P117</f>
        <v>-58.550176131004058</v>
      </c>
      <c r="K116" s="38"/>
      <c r="L116" s="121"/>
      <c r="M116" s="149"/>
      <c r="N116" s="149"/>
      <c r="O116" s="128"/>
      <c r="P116" s="129"/>
      <c r="Q116" s="167">
        <f>-114.5+10*LOG(F9*12)</f>
        <v>-86.548154103175762</v>
      </c>
      <c r="R116" s="135" t="s">
        <v>149</v>
      </c>
    </row>
    <row r="117" spans="1:18" ht="13">
      <c r="A117" s="30" t="s">
        <v>68</v>
      </c>
      <c r="B117" s="67" t="s">
        <v>41</v>
      </c>
      <c r="C117" s="92"/>
      <c r="D117" s="38"/>
      <c r="E117" s="149"/>
      <c r="F117" s="38"/>
      <c r="G117" s="149"/>
      <c r="H117" s="93"/>
      <c r="I117" s="149">
        <f>I90</f>
        <v>-57.020838059826374</v>
      </c>
      <c r="J117" s="149">
        <f>J90</f>
        <v>-57.020838059826374</v>
      </c>
      <c r="K117" s="38"/>
      <c r="L117" s="121"/>
      <c r="M117" s="149"/>
      <c r="N117" s="149"/>
      <c r="O117" s="126">
        <f>O63</f>
        <v>1.5293380711776812</v>
      </c>
      <c r="P117" s="127">
        <f>P63</f>
        <v>1.5293380711776812</v>
      </c>
      <c r="Q117" s="19"/>
      <c r="R117" s="42"/>
    </row>
    <row r="118" spans="1:18">
      <c r="A118" s="28" t="s">
        <v>69</v>
      </c>
      <c r="B118" s="67" t="s">
        <v>41</v>
      </c>
      <c r="C118" s="92"/>
      <c r="D118" s="38"/>
      <c r="E118" s="149"/>
      <c r="F118" s="38"/>
      <c r="G118" s="149"/>
      <c r="H118" s="93"/>
      <c r="I118" s="159">
        <f>I117+O117</f>
        <v>-55.491499988648691</v>
      </c>
      <c r="J118" s="159">
        <f>J117+P117</f>
        <v>-55.491499988648691</v>
      </c>
      <c r="K118" s="38"/>
      <c r="L118" s="121"/>
      <c r="M118" s="149"/>
      <c r="N118" s="149"/>
      <c r="O118" s="128"/>
      <c r="P118" s="129"/>
      <c r="Q118" s="167">
        <v>-50</v>
      </c>
      <c r="R118" s="94" t="s">
        <v>134</v>
      </c>
    </row>
    <row r="119" spans="1:18">
      <c r="A119" s="54"/>
      <c r="B119" s="68"/>
      <c r="C119" s="188"/>
      <c r="D119" s="36"/>
      <c r="E119" s="21"/>
      <c r="F119" s="36"/>
      <c r="G119" s="21"/>
      <c r="H119" s="70"/>
      <c r="I119" s="21"/>
      <c r="J119" s="21"/>
      <c r="K119" s="36"/>
      <c r="L119" s="95"/>
      <c r="M119" s="21"/>
      <c r="N119" s="21"/>
      <c r="O119" s="130"/>
      <c r="P119" s="131"/>
      <c r="Q119" s="95"/>
      <c r="R119" s="190"/>
    </row>
    <row r="120" spans="1:18" hidden="1">
      <c r="A120" s="28" t="s">
        <v>114</v>
      </c>
      <c r="B120" s="29" t="s">
        <v>4</v>
      </c>
      <c r="C120" s="92"/>
      <c r="D120" s="38"/>
      <c r="E120" s="149"/>
      <c r="F120" s="38"/>
      <c r="G120" s="149"/>
      <c r="H120" s="93"/>
      <c r="I120" s="183"/>
      <c r="J120" s="183"/>
      <c r="K120" s="38"/>
      <c r="L120" s="121"/>
      <c r="M120" s="159" t="e">
        <f>M121-O121</f>
        <v>#REF!</v>
      </c>
      <c r="N120" s="159" t="e">
        <f>N121-P121</f>
        <v>#REF!</v>
      </c>
      <c r="O120" s="128"/>
      <c r="P120" s="129"/>
      <c r="Q120" s="166">
        <v>0</v>
      </c>
      <c r="R120" s="94" t="s">
        <v>105</v>
      </c>
    </row>
    <row r="121" spans="1:18" ht="13" hidden="1">
      <c r="A121" s="30" t="s">
        <v>115</v>
      </c>
      <c r="B121" s="29" t="s">
        <v>4</v>
      </c>
      <c r="C121" s="92"/>
      <c r="D121" s="38"/>
      <c r="E121" s="149"/>
      <c r="F121" s="38"/>
      <c r="G121" s="149"/>
      <c r="H121" s="93"/>
      <c r="I121" s="183"/>
      <c r="J121" s="183"/>
      <c r="K121" s="38"/>
      <c r="L121" s="121"/>
      <c r="M121" s="149">
        <f>K89</f>
        <v>12</v>
      </c>
      <c r="N121" s="149">
        <f>L89</f>
        <v>12</v>
      </c>
      <c r="O121" s="126" t="e">
        <f>O66</f>
        <v>#REF!</v>
      </c>
      <c r="P121" s="127" t="e">
        <f>P66</f>
        <v>#REF!</v>
      </c>
      <c r="Q121" s="95"/>
      <c r="R121" s="190"/>
    </row>
    <row r="122" spans="1:18" hidden="1">
      <c r="A122" s="28" t="s">
        <v>116</v>
      </c>
      <c r="B122" s="29" t="s">
        <v>4</v>
      </c>
      <c r="C122" s="92"/>
      <c r="D122" s="38"/>
      <c r="E122" s="149"/>
      <c r="F122" s="38"/>
      <c r="G122" s="149"/>
      <c r="H122" s="93"/>
      <c r="I122" s="183"/>
      <c r="J122" s="183"/>
      <c r="K122" s="38"/>
      <c r="L122" s="121"/>
      <c r="M122" s="183" t="e">
        <f>M121+O121</f>
        <v>#REF!</v>
      </c>
      <c r="N122" s="183" t="e">
        <f>N121+P121</f>
        <v>#REF!</v>
      </c>
      <c r="O122" s="128"/>
      <c r="P122" s="129"/>
      <c r="Q122" s="95"/>
      <c r="R122" s="190"/>
    </row>
    <row r="123" spans="1:18">
      <c r="A123" s="12"/>
      <c r="B123" s="22"/>
      <c r="C123" s="75"/>
      <c r="D123" s="12"/>
      <c r="E123" s="34"/>
      <c r="F123" s="12"/>
      <c r="G123" s="34"/>
      <c r="H123" s="74"/>
      <c r="I123" s="12"/>
      <c r="J123" s="34"/>
      <c r="K123" s="12"/>
      <c r="L123" s="122"/>
      <c r="M123" s="34"/>
      <c r="N123" s="34"/>
      <c r="O123" s="17"/>
      <c r="P123" s="45"/>
      <c r="Q123" s="45"/>
      <c r="R123" s="42"/>
    </row>
    <row r="124" spans="1:18" ht="13.5" thickBot="1">
      <c r="A124" s="40" t="s">
        <v>13</v>
      </c>
      <c r="B124" s="41"/>
      <c r="C124" s="98"/>
      <c r="D124" s="99"/>
      <c r="E124" s="162"/>
      <c r="F124" s="99"/>
      <c r="G124" s="162"/>
      <c r="H124" s="98"/>
      <c r="I124" s="99"/>
      <c r="J124" s="162"/>
      <c r="K124" s="99"/>
      <c r="L124" s="123"/>
      <c r="M124" s="162"/>
      <c r="N124" s="162"/>
      <c r="O124" s="99"/>
      <c r="P124" s="123"/>
      <c r="Q124" s="123"/>
      <c r="R124" s="47" t="s">
        <v>14</v>
      </c>
    </row>
  </sheetData>
  <dataConsolidate/>
  <mergeCells count="31">
    <mergeCell ref="D93:E93"/>
    <mergeCell ref="F93:G93"/>
    <mergeCell ref="I93:J93"/>
    <mergeCell ref="K93:L93"/>
    <mergeCell ref="D74:E74"/>
    <mergeCell ref="F74:G74"/>
    <mergeCell ref="M93:N93"/>
    <mergeCell ref="O93:P93"/>
    <mergeCell ref="I74:J74"/>
    <mergeCell ref="K74:L74"/>
    <mergeCell ref="O38:P38"/>
    <mergeCell ref="D39:E39"/>
    <mergeCell ref="F39:G39"/>
    <mergeCell ref="I39:J39"/>
    <mergeCell ref="K39:L39"/>
    <mergeCell ref="M38:N38"/>
    <mergeCell ref="C38:L38"/>
    <mergeCell ref="F2:G2"/>
    <mergeCell ref="I2:J2"/>
    <mergeCell ref="K2:L2"/>
    <mergeCell ref="D13:E13"/>
    <mergeCell ref="F13:G13"/>
    <mergeCell ref="I13:J13"/>
    <mergeCell ref="K13:L13"/>
    <mergeCell ref="D2:E2"/>
    <mergeCell ref="M25:N25"/>
    <mergeCell ref="C25:L25"/>
    <mergeCell ref="D26:E26"/>
    <mergeCell ref="F26:G26"/>
    <mergeCell ref="I26:J26"/>
    <mergeCell ref="K26:L26"/>
  </mergeCells>
  <phoneticPr fontId="14" type="noConversion"/>
  <conditionalFormatting sqref="D104">
    <cfRule type="cellIs" dxfId="37" priority="28" stopIfTrue="1" operator="lessThan">
      <formula>Q104</formula>
    </cfRule>
  </conditionalFormatting>
  <conditionalFormatting sqref="D106">
    <cfRule type="cellIs" dxfId="36" priority="27" stopIfTrue="1" operator="greaterThan">
      <formula>Q106</formula>
    </cfRule>
  </conditionalFormatting>
  <conditionalFormatting sqref="E104">
    <cfRule type="cellIs" dxfId="35" priority="26" stopIfTrue="1" operator="lessThan">
      <formula>Q104</formula>
    </cfRule>
  </conditionalFormatting>
  <conditionalFormatting sqref="E106">
    <cfRule type="cellIs" dxfId="34" priority="24" stopIfTrue="1" operator="greaterThan">
      <formula>Q106</formula>
    </cfRule>
  </conditionalFormatting>
  <conditionalFormatting sqref="F96">
    <cfRule type="cellIs" dxfId="33" priority="32" stopIfTrue="1" operator="lessThan">
      <formula>Q96</formula>
    </cfRule>
  </conditionalFormatting>
  <conditionalFormatting sqref="F100">
    <cfRule type="cellIs" dxfId="32" priority="31" stopIfTrue="1" operator="lessThan">
      <formula>Q100</formula>
    </cfRule>
  </conditionalFormatting>
  <conditionalFormatting sqref="G96">
    <cfRule type="cellIs" dxfId="31" priority="10" stopIfTrue="1" operator="lessThan">
      <formula>Q96</formula>
    </cfRule>
  </conditionalFormatting>
  <conditionalFormatting sqref="G100">
    <cfRule type="cellIs" dxfId="30" priority="29" stopIfTrue="1" operator="lessThan">
      <formula>Q100</formula>
    </cfRule>
  </conditionalFormatting>
  <conditionalFormatting sqref="I116">
    <cfRule type="cellIs" dxfId="29" priority="13" stopIfTrue="1" operator="lessThan">
      <formula>Q116</formula>
    </cfRule>
  </conditionalFormatting>
  <conditionalFormatting sqref="I118:I122">
    <cfRule type="cellIs" dxfId="28" priority="12" stopIfTrue="1" operator="greaterThan">
      <formula>Q118</formula>
    </cfRule>
  </conditionalFormatting>
  <conditionalFormatting sqref="J116">
    <cfRule type="cellIs" dxfId="27" priority="18" stopIfTrue="1" operator="lessThan">
      <formula>Q116</formula>
    </cfRule>
  </conditionalFormatting>
  <conditionalFormatting sqref="J118:J122">
    <cfRule type="cellIs" dxfId="26" priority="17" stopIfTrue="1" operator="greaterThan">
      <formula>Q118</formula>
    </cfRule>
  </conditionalFormatting>
  <conditionalFormatting sqref="K108">
    <cfRule type="cellIs" dxfId="25" priority="15" stopIfTrue="1" operator="lessThan">
      <formula>Q108</formula>
    </cfRule>
  </conditionalFormatting>
  <conditionalFormatting sqref="K112">
    <cfRule type="cellIs" dxfId="24" priority="14" stopIfTrue="1" operator="lessThan">
      <formula>Q112</formula>
    </cfRule>
  </conditionalFormatting>
  <conditionalFormatting sqref="L108 L112">
    <cfRule type="cellIs" dxfId="23" priority="35" stopIfTrue="1" operator="lessThan">
      <formula>Q108</formula>
    </cfRule>
  </conditionalFormatting>
  <conditionalFormatting sqref="M120">
    <cfRule type="cellIs" dxfId="22" priority="7" stopIfTrue="1" operator="lessThan">
      <formula>Q120</formula>
    </cfRule>
  </conditionalFormatting>
  <conditionalFormatting sqref="N120">
    <cfRule type="cellIs" dxfId="21" priority="4" stopIfTrue="1" operator="lessThan">
      <formula>Q120</formula>
    </cfRule>
  </conditionalFormatting>
  <conditionalFormatting sqref="R124">
    <cfRule type="cellIs" dxfId="20" priority="33" stopIfTrue="1" operator="equal">
      <formula>"Yes"</formula>
    </cfRule>
    <cfRule type="cellIs" dxfId="19" priority="3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F66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C030-6A91-4BDA-8C0F-2D245AE2E5DB}">
  <dimension ref="A1:R126"/>
  <sheetViews>
    <sheetView topLeftCell="A95" zoomScale="70" zoomScaleNormal="70" workbookViewId="0">
      <selection activeCell="A11" sqref="A11"/>
    </sheetView>
  </sheetViews>
  <sheetFormatPr defaultRowHeight="12.5"/>
  <cols>
    <col min="1" max="1" width="60.90625" customWidth="1"/>
    <col min="2" max="2" width="16.36328125" customWidth="1"/>
    <col min="17" max="17" width="9.54296875" customWidth="1"/>
    <col min="18" max="18" width="52.453125" customWidth="1"/>
  </cols>
  <sheetData>
    <row r="1" spans="1:18" ht="13" thickBo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3">
      <c r="A2" s="7" t="s">
        <v>11</v>
      </c>
      <c r="B2" s="8"/>
      <c r="C2" s="136" t="s">
        <v>34</v>
      </c>
      <c r="D2" s="209" t="s">
        <v>59</v>
      </c>
      <c r="E2" s="210"/>
      <c r="F2" s="209" t="s">
        <v>70</v>
      </c>
      <c r="G2" s="211"/>
      <c r="H2" s="76" t="s">
        <v>34</v>
      </c>
      <c r="I2" s="209" t="s">
        <v>64</v>
      </c>
      <c r="J2" s="210"/>
      <c r="K2" s="209" t="s">
        <v>71</v>
      </c>
      <c r="L2" s="211"/>
      <c r="M2" s="63"/>
      <c r="N2" s="63"/>
      <c r="O2" s="63"/>
      <c r="P2" s="63"/>
      <c r="Q2" s="63"/>
      <c r="R2" s="11" t="s">
        <v>0</v>
      </c>
    </row>
    <row r="3" spans="1:18" ht="13">
      <c r="A3" s="24"/>
      <c r="B3" s="45"/>
      <c r="C3" s="102"/>
      <c r="D3" s="14" t="s">
        <v>49</v>
      </c>
      <c r="E3" s="15" t="s">
        <v>50</v>
      </c>
      <c r="F3" s="14" t="s">
        <v>49</v>
      </c>
      <c r="G3" s="13" t="s">
        <v>50</v>
      </c>
      <c r="H3" s="137"/>
      <c r="I3" s="14" t="s">
        <v>49</v>
      </c>
      <c r="J3" s="15" t="s">
        <v>50</v>
      </c>
      <c r="K3" s="14" t="s">
        <v>49</v>
      </c>
      <c r="L3" s="13" t="s">
        <v>50</v>
      </c>
      <c r="M3" s="15"/>
      <c r="N3" s="15"/>
      <c r="O3" s="15"/>
      <c r="P3" s="15"/>
      <c r="Q3" s="15"/>
      <c r="R3" s="84"/>
    </row>
    <row r="4" spans="1:18" ht="13">
      <c r="A4" s="12"/>
      <c r="B4" s="13" t="s">
        <v>1</v>
      </c>
      <c r="C4" s="13"/>
      <c r="D4" s="59"/>
      <c r="E4" s="22"/>
      <c r="F4" s="59"/>
      <c r="G4" s="78"/>
      <c r="H4" s="22"/>
      <c r="I4" s="59"/>
      <c r="J4" s="22"/>
      <c r="K4" s="59"/>
      <c r="L4" s="78"/>
      <c r="M4" s="22"/>
      <c r="N4" s="22"/>
      <c r="O4" s="15"/>
      <c r="P4" s="15"/>
      <c r="Q4" s="15"/>
      <c r="R4" s="42"/>
    </row>
    <row r="5" spans="1:18" ht="13">
      <c r="A5" s="77" t="s">
        <v>35</v>
      </c>
      <c r="B5" s="78" t="s">
        <v>36</v>
      </c>
      <c r="C5" s="13"/>
      <c r="D5" s="132">
        <v>30</v>
      </c>
      <c r="E5" s="138">
        <f>$D5</f>
        <v>30</v>
      </c>
      <c r="F5" s="59"/>
      <c r="G5" s="78"/>
      <c r="H5" s="22"/>
      <c r="I5" s="132">
        <v>30</v>
      </c>
      <c r="J5" s="138">
        <f>$I5</f>
        <v>30</v>
      </c>
      <c r="K5" s="59"/>
      <c r="L5" s="78"/>
      <c r="M5" s="22"/>
      <c r="N5" s="22"/>
      <c r="O5" s="27"/>
      <c r="P5" s="27"/>
      <c r="Q5" s="15"/>
      <c r="R5" s="19" t="s">
        <v>140</v>
      </c>
    </row>
    <row r="6" spans="1:18" ht="13">
      <c r="A6" s="77" t="s">
        <v>37</v>
      </c>
      <c r="B6" s="79" t="s">
        <v>38</v>
      </c>
      <c r="C6" s="13"/>
      <c r="D6" s="132">
        <v>40</v>
      </c>
      <c r="E6" s="138">
        <f>$D6</f>
        <v>40</v>
      </c>
      <c r="F6" s="59"/>
      <c r="G6" s="78"/>
      <c r="H6" s="22"/>
      <c r="I6" s="132">
        <v>40</v>
      </c>
      <c r="J6" s="138">
        <f>$I6</f>
        <v>40</v>
      </c>
      <c r="K6" s="59"/>
      <c r="L6" s="78"/>
      <c r="M6" s="22"/>
      <c r="N6" s="22"/>
      <c r="O6" s="27"/>
      <c r="P6" s="27"/>
      <c r="Q6" s="15"/>
      <c r="R6" s="19" t="s">
        <v>140</v>
      </c>
    </row>
    <row r="7" spans="1:18" ht="13">
      <c r="A7" s="17" t="s">
        <v>39</v>
      </c>
      <c r="B7" s="18" t="s">
        <v>2</v>
      </c>
      <c r="C7" s="18"/>
      <c r="D7" s="104">
        <v>-107</v>
      </c>
      <c r="E7" s="21">
        <f>$D7</f>
        <v>-107</v>
      </c>
      <c r="F7" s="106"/>
      <c r="G7" s="101"/>
      <c r="H7" s="20"/>
      <c r="I7" s="104">
        <v>-107</v>
      </c>
      <c r="J7" s="21">
        <f>$I7</f>
        <v>-107</v>
      </c>
      <c r="K7" s="106"/>
      <c r="L7" s="101"/>
      <c r="M7" s="20"/>
      <c r="N7" s="20"/>
      <c r="O7" s="27"/>
      <c r="P7" s="27"/>
      <c r="Q7" s="16"/>
      <c r="R7" s="19" t="s">
        <v>138</v>
      </c>
    </row>
    <row r="8" spans="1:18">
      <c r="A8" s="17" t="s">
        <v>3</v>
      </c>
      <c r="B8" s="18" t="s">
        <v>4</v>
      </c>
      <c r="C8" s="18"/>
      <c r="D8" s="62"/>
      <c r="E8" s="16"/>
      <c r="F8" s="104">
        <v>10</v>
      </c>
      <c r="G8" s="105">
        <v>10</v>
      </c>
      <c r="H8" s="20"/>
      <c r="I8" s="62"/>
      <c r="J8" s="16"/>
      <c r="K8" s="104">
        <v>22</v>
      </c>
      <c r="L8" s="105">
        <v>22</v>
      </c>
      <c r="M8" s="20"/>
      <c r="N8" s="20"/>
      <c r="O8" s="16"/>
      <c r="P8" s="16"/>
      <c r="Q8" s="16"/>
      <c r="R8" s="19" t="s">
        <v>138</v>
      </c>
    </row>
    <row r="9" spans="1:18">
      <c r="A9" s="17" t="s">
        <v>47</v>
      </c>
      <c r="B9" s="18"/>
      <c r="C9" s="18"/>
      <c r="D9" s="62"/>
      <c r="E9" s="16"/>
      <c r="F9" s="133">
        <v>106</v>
      </c>
      <c r="G9" s="108">
        <f>$F9</f>
        <v>106</v>
      </c>
      <c r="H9" s="140"/>
      <c r="I9" s="62"/>
      <c r="J9" s="16"/>
      <c r="K9" s="133">
        <v>106</v>
      </c>
      <c r="L9" s="108">
        <v>106</v>
      </c>
      <c r="M9" s="140"/>
      <c r="N9" s="140"/>
      <c r="O9" s="16"/>
      <c r="P9" s="16"/>
      <c r="Q9" s="16"/>
      <c r="R9" s="134" t="s">
        <v>141</v>
      </c>
    </row>
    <row r="10" spans="1:18" ht="13.5" thickBot="1">
      <c r="A10" s="163" t="s">
        <v>157</v>
      </c>
      <c r="B10" s="65"/>
      <c r="C10" s="80"/>
      <c r="D10" s="141"/>
      <c r="E10" s="80"/>
      <c r="F10" s="141"/>
      <c r="G10" s="65"/>
      <c r="H10" s="80"/>
      <c r="I10" s="141"/>
      <c r="J10" s="80"/>
      <c r="K10" s="141"/>
      <c r="L10" s="65"/>
      <c r="M10" s="80"/>
      <c r="N10" s="80"/>
      <c r="O10" s="142"/>
      <c r="P10" s="142"/>
      <c r="Q10" s="142"/>
      <c r="R10" s="71"/>
    </row>
    <row r="11" spans="1:18">
      <c r="A11" s="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6"/>
      <c r="P11" s="6"/>
      <c r="Q11" s="6"/>
      <c r="R11" s="46"/>
    </row>
    <row r="12" spans="1:18" ht="13" thickBot="1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6"/>
    </row>
    <row r="13" spans="1:18" ht="13">
      <c r="A13" s="7" t="s">
        <v>20</v>
      </c>
      <c r="B13" s="23"/>
      <c r="C13" s="23"/>
      <c r="D13" s="209" t="s">
        <v>59</v>
      </c>
      <c r="E13" s="210"/>
      <c r="F13" s="209" t="s">
        <v>70</v>
      </c>
      <c r="G13" s="210"/>
      <c r="H13" s="136"/>
      <c r="I13" s="209" t="s">
        <v>64</v>
      </c>
      <c r="J13" s="210"/>
      <c r="K13" s="209" t="s">
        <v>71</v>
      </c>
      <c r="L13" s="211"/>
      <c r="M13" s="63"/>
      <c r="N13" s="63"/>
      <c r="O13" s="9"/>
      <c r="P13" s="9"/>
      <c r="Q13" s="9"/>
      <c r="R13" s="11" t="s">
        <v>0</v>
      </c>
    </row>
    <row r="14" spans="1:18" ht="13">
      <c r="A14" s="24"/>
      <c r="B14" s="18"/>
      <c r="C14" s="18"/>
      <c r="D14" s="14" t="s">
        <v>49</v>
      </c>
      <c r="E14" s="15" t="s">
        <v>50</v>
      </c>
      <c r="F14" s="14" t="s">
        <v>49</v>
      </c>
      <c r="G14" s="15" t="s">
        <v>50</v>
      </c>
      <c r="H14" s="143"/>
      <c r="I14" s="14" t="s">
        <v>49</v>
      </c>
      <c r="J14" s="15" t="s">
        <v>50</v>
      </c>
      <c r="K14" s="14" t="s">
        <v>49</v>
      </c>
      <c r="L14" s="13" t="s">
        <v>50</v>
      </c>
      <c r="M14" s="15"/>
      <c r="N14" s="15"/>
      <c r="O14" s="16"/>
      <c r="P14" s="16"/>
      <c r="Q14" s="16"/>
      <c r="R14" s="84"/>
    </row>
    <row r="15" spans="1:18">
      <c r="A15" s="17" t="s">
        <v>21</v>
      </c>
      <c r="B15" s="18" t="s">
        <v>42</v>
      </c>
      <c r="C15" s="18"/>
      <c r="D15" s="109">
        <f>(10^12)*(10^-3)*(D5/15)*10^(D7/10)</f>
        <v>3.9905246299377563E-2</v>
      </c>
      <c r="E15" s="25">
        <f>(10^12)*(10^-3)*(E5/15)*10^(E7/10)</f>
        <v>3.9905246299377563E-2</v>
      </c>
      <c r="F15" s="109">
        <f>(10^12)*(10^-3)*(D5/15)*10^((D7+F8)/10)</f>
        <v>0.39905246299377606</v>
      </c>
      <c r="G15" s="25">
        <f>(10^12)*(10^-3)*(E5/15)*10^((E7+G8)/10)</f>
        <v>0.39905246299377606</v>
      </c>
      <c r="H15" s="144"/>
      <c r="I15" s="109">
        <f>(10^12)*(10^-3)*(I5/15)*10^(I7/10)</f>
        <v>3.9905246299377563E-2</v>
      </c>
      <c r="J15" s="25">
        <f>(10^12)*(10^-3)*(J5/15)*10^(J7/10)</f>
        <v>3.9905246299377563E-2</v>
      </c>
      <c r="K15" s="109">
        <f>(10^12)*(10^-3)*(I5/15)*10^((I7+K8)/10)</f>
        <v>6.3245553203367555</v>
      </c>
      <c r="L15" s="100">
        <f>(10^12)*(10^-3)*(J5/15)*10^((J7+L8)/10)</f>
        <v>6.3245553203367555</v>
      </c>
      <c r="M15" s="25"/>
      <c r="N15" s="25"/>
      <c r="O15" s="25"/>
      <c r="P15" s="25"/>
      <c r="Q15" s="25"/>
      <c r="R15" s="19" t="s">
        <v>51</v>
      </c>
    </row>
    <row r="16" spans="1:18">
      <c r="A16" s="26" t="s">
        <v>52</v>
      </c>
      <c r="B16" s="18" t="s">
        <v>4</v>
      </c>
      <c r="C16" s="18"/>
      <c r="D16" s="62"/>
      <c r="E16" s="16"/>
      <c r="F16" s="36">
        <f>10*LOG(F15/D15)</f>
        <v>10.000000000000004</v>
      </c>
      <c r="G16" s="21">
        <f>10*LOG(G15/E15)</f>
        <v>10.000000000000004</v>
      </c>
      <c r="H16" s="70"/>
      <c r="I16" s="62"/>
      <c r="J16" s="18"/>
      <c r="K16" s="6"/>
      <c r="L16" s="45"/>
      <c r="M16" s="21"/>
      <c r="N16" s="21"/>
      <c r="O16" s="20"/>
      <c r="P16" s="20"/>
      <c r="Q16" s="20"/>
      <c r="R16" s="19" t="s">
        <v>53</v>
      </c>
    </row>
    <row r="17" spans="1:18">
      <c r="A17" s="114" t="s">
        <v>55</v>
      </c>
      <c r="B17" s="18" t="s">
        <v>40</v>
      </c>
      <c r="C17" s="18"/>
      <c r="D17" s="62"/>
      <c r="E17" s="16"/>
      <c r="F17" s="106">
        <f>D7+F8+10*LOG(D5/15)</f>
        <v>-93.989700043360187</v>
      </c>
      <c r="G17" s="20">
        <f>E7+G8+10*LOG(E5/15)</f>
        <v>-93.989700043360187</v>
      </c>
      <c r="H17" s="145"/>
      <c r="I17" s="62"/>
      <c r="J17" s="18"/>
      <c r="K17" s="6"/>
      <c r="L17" s="45"/>
      <c r="M17" s="20"/>
      <c r="N17" s="20"/>
      <c r="O17" s="22"/>
      <c r="P17" s="22"/>
      <c r="Q17" s="22"/>
      <c r="R17" s="48" t="s">
        <v>54</v>
      </c>
    </row>
    <row r="18" spans="1:18" hidden="1">
      <c r="A18" s="26" t="s">
        <v>106</v>
      </c>
      <c r="B18" s="18" t="s">
        <v>4</v>
      </c>
      <c r="C18" s="18"/>
      <c r="D18" s="62"/>
      <c r="E18" s="16"/>
      <c r="F18" s="106"/>
      <c r="G18" s="20"/>
      <c r="H18" s="145"/>
      <c r="I18" s="62"/>
      <c r="J18" s="16"/>
      <c r="K18" s="36">
        <f>10*LOG(K15/I15)</f>
        <v>22</v>
      </c>
      <c r="L18" s="95">
        <f>10*LOG(L15/J15)</f>
        <v>22</v>
      </c>
      <c r="M18" s="20"/>
      <c r="N18" s="20"/>
      <c r="O18" s="22"/>
      <c r="P18" s="22"/>
      <c r="Q18" s="22"/>
      <c r="R18" s="19" t="s">
        <v>108</v>
      </c>
    </row>
    <row r="19" spans="1:18" hidden="1">
      <c r="A19" s="195" t="s">
        <v>107</v>
      </c>
      <c r="B19" s="18" t="s">
        <v>40</v>
      </c>
      <c r="C19" s="18"/>
      <c r="D19" s="62"/>
      <c r="E19" s="16"/>
      <c r="F19" s="106"/>
      <c r="G19" s="20"/>
      <c r="H19" s="145"/>
      <c r="I19" s="62"/>
      <c r="J19" s="16"/>
      <c r="K19" s="106">
        <f>I7+K8+10*LOG(I5/15)</f>
        <v>-81.989700043360187</v>
      </c>
      <c r="L19" s="101">
        <f>J7+L8+10*LOG(J5/15)</f>
        <v>-81.989700043360187</v>
      </c>
      <c r="M19" s="20"/>
      <c r="N19" s="20"/>
      <c r="O19" s="22"/>
      <c r="P19" s="22"/>
      <c r="Q19" s="22"/>
      <c r="R19" s="48" t="s">
        <v>109</v>
      </c>
    </row>
    <row r="20" spans="1:18" hidden="1">
      <c r="A20" s="114" t="s">
        <v>99</v>
      </c>
      <c r="B20" s="18" t="s">
        <v>4</v>
      </c>
      <c r="C20" s="18">
        <v>-15</v>
      </c>
      <c r="D20" s="62"/>
      <c r="E20" s="16"/>
      <c r="F20" s="106"/>
      <c r="G20" s="20"/>
      <c r="H20" s="145"/>
      <c r="I20" s="62"/>
      <c r="J20" s="16"/>
      <c r="K20" s="106"/>
      <c r="L20" s="101"/>
      <c r="M20" s="20"/>
      <c r="N20" s="20"/>
      <c r="O20" s="22"/>
      <c r="P20" s="22"/>
      <c r="Q20" s="78"/>
      <c r="R20" s="48" t="s">
        <v>100</v>
      </c>
    </row>
    <row r="21" spans="1:18" hidden="1">
      <c r="A21" s="176" t="s">
        <v>110</v>
      </c>
      <c r="B21" s="79" t="s">
        <v>4</v>
      </c>
      <c r="C21" s="18"/>
      <c r="D21" s="62"/>
      <c r="E21" s="16"/>
      <c r="F21" s="106"/>
      <c r="G21" s="20"/>
      <c r="H21" s="145"/>
      <c r="I21" s="62"/>
      <c r="J21" s="16"/>
      <c r="K21" s="106">
        <f>K19-F17-C20</f>
        <v>27</v>
      </c>
      <c r="L21" s="101">
        <f>L19-G17-C20</f>
        <v>27</v>
      </c>
      <c r="M21" s="20"/>
      <c r="N21" s="20"/>
      <c r="O21" s="22"/>
      <c r="P21" s="22"/>
      <c r="Q21" s="78"/>
      <c r="R21" s="194" t="s">
        <v>104</v>
      </c>
    </row>
    <row r="22" spans="1:18" ht="13" thickBot="1">
      <c r="A22" s="146" t="s">
        <v>32</v>
      </c>
      <c r="B22" s="65" t="s">
        <v>41</v>
      </c>
      <c r="C22" s="65"/>
      <c r="D22" s="110">
        <f>10*LOG((D15+F15)*10^-9)+10*LOG(F9*12)</f>
        <v>-62.530902078653995</v>
      </c>
      <c r="E22" s="61">
        <f>10*LOG((E15+G15)*10^-9)+10*LOG(G9*12)</f>
        <v>-62.530902078653995</v>
      </c>
      <c r="F22" s="110"/>
      <c r="G22" s="61"/>
      <c r="H22" s="147"/>
      <c r="I22" s="110">
        <f>10*LOG((I15+K15)*10^-9)+10*LOG(K9*12)</f>
        <v>-50.917512886886854</v>
      </c>
      <c r="J22" s="61">
        <f>10*LOG((J15+L15)*10^-9)+10*LOG(L9*12)</f>
        <v>-50.917512886886854</v>
      </c>
      <c r="K22" s="110"/>
      <c r="L22" s="107"/>
      <c r="M22" s="61"/>
      <c r="N22" s="61"/>
      <c r="O22" s="60"/>
      <c r="P22" s="60"/>
      <c r="Q22" s="60"/>
      <c r="R22" s="148" t="s">
        <v>30</v>
      </c>
    </row>
    <row r="23" spans="1:1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3" thickBo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6"/>
    </row>
    <row r="25" spans="1:18" ht="13.5" thickBot="1">
      <c r="A25" s="7" t="s">
        <v>22</v>
      </c>
      <c r="B25" s="23"/>
      <c r="C25" s="206" t="s">
        <v>46</v>
      </c>
      <c r="D25" s="207"/>
      <c r="E25" s="207"/>
      <c r="F25" s="207"/>
      <c r="G25" s="207"/>
      <c r="H25" s="207"/>
      <c r="I25" s="207"/>
      <c r="J25" s="207"/>
      <c r="K25" s="207"/>
      <c r="L25" s="208"/>
      <c r="M25" s="204" t="s">
        <v>103</v>
      </c>
      <c r="N25" s="205"/>
      <c r="O25" s="113"/>
      <c r="P25" s="10"/>
      <c r="Q25" s="8"/>
      <c r="R25" s="11" t="s">
        <v>0</v>
      </c>
    </row>
    <row r="26" spans="1:18" ht="13">
      <c r="A26" s="24"/>
      <c r="B26" s="18"/>
      <c r="C26" s="85"/>
      <c r="D26" s="209" t="s">
        <v>59</v>
      </c>
      <c r="E26" s="210"/>
      <c r="F26" s="209" t="s">
        <v>70</v>
      </c>
      <c r="G26" s="211"/>
      <c r="H26" s="76"/>
      <c r="I26" s="209" t="s">
        <v>64</v>
      </c>
      <c r="J26" s="210"/>
      <c r="K26" s="209" t="s">
        <v>71</v>
      </c>
      <c r="L26" s="211"/>
      <c r="M26" s="15"/>
      <c r="N26" s="15"/>
      <c r="O26" s="17"/>
      <c r="P26" s="6"/>
      <c r="Q26" s="45"/>
      <c r="R26" s="84"/>
    </row>
    <row r="27" spans="1:18" ht="13">
      <c r="A27" s="24"/>
      <c r="B27" s="18"/>
      <c r="C27" s="69"/>
      <c r="D27" s="14" t="s">
        <v>49</v>
      </c>
      <c r="E27" s="15" t="s">
        <v>50</v>
      </c>
      <c r="F27" s="14" t="s">
        <v>49</v>
      </c>
      <c r="G27" s="13" t="s">
        <v>50</v>
      </c>
      <c r="H27" s="137"/>
      <c r="I27" s="14" t="s">
        <v>49</v>
      </c>
      <c r="J27" s="15" t="s">
        <v>50</v>
      </c>
      <c r="K27" s="14" t="s">
        <v>49</v>
      </c>
      <c r="L27" s="13" t="s">
        <v>50</v>
      </c>
      <c r="M27" s="15" t="s">
        <v>49</v>
      </c>
      <c r="N27" s="15" t="s">
        <v>50</v>
      </c>
      <c r="O27" s="17"/>
      <c r="P27" s="6"/>
      <c r="Q27" s="45"/>
      <c r="R27" s="84"/>
    </row>
    <row r="28" spans="1:18">
      <c r="A28" s="12" t="s">
        <v>92</v>
      </c>
      <c r="B28" s="82" t="s">
        <v>6</v>
      </c>
      <c r="C28" s="111"/>
      <c r="D28" s="97">
        <v>1.5</v>
      </c>
      <c r="E28" s="57">
        <f>$D28</f>
        <v>1.5</v>
      </c>
      <c r="F28" s="56"/>
      <c r="G28" s="58"/>
      <c r="H28" s="57"/>
      <c r="I28" s="17"/>
      <c r="J28" s="6"/>
      <c r="K28" s="17"/>
      <c r="L28" s="45"/>
      <c r="M28" s="6"/>
      <c r="N28" s="6"/>
      <c r="O28" s="17"/>
      <c r="P28" s="6"/>
      <c r="Q28" s="45"/>
      <c r="R28" s="42"/>
    </row>
    <row r="29" spans="1:18" ht="15.5">
      <c r="A29" s="164" t="s">
        <v>93</v>
      </c>
      <c r="B29" s="82" t="s">
        <v>6</v>
      </c>
      <c r="C29" s="111"/>
      <c r="D29" s="165">
        <v>1.5</v>
      </c>
      <c r="E29" s="57">
        <f>$D29</f>
        <v>1.5</v>
      </c>
      <c r="F29" s="56"/>
      <c r="G29" s="58"/>
      <c r="H29" s="57"/>
      <c r="I29" s="17"/>
      <c r="J29" s="6"/>
      <c r="K29" s="17"/>
      <c r="L29" s="6"/>
      <c r="M29" s="17"/>
      <c r="N29" s="6"/>
      <c r="O29" s="17"/>
      <c r="P29" s="6"/>
      <c r="Q29" s="45"/>
      <c r="R29" s="42"/>
    </row>
    <row r="30" spans="1:18">
      <c r="A30" s="17" t="s">
        <v>23</v>
      </c>
      <c r="B30" s="82" t="s">
        <v>6</v>
      </c>
      <c r="C30" s="111"/>
      <c r="D30" s="56"/>
      <c r="E30" s="57"/>
      <c r="F30" s="97">
        <v>0.3</v>
      </c>
      <c r="G30" s="58">
        <f>$F30</f>
        <v>0.3</v>
      </c>
      <c r="H30" s="57"/>
      <c r="I30" s="56"/>
      <c r="J30" s="57"/>
      <c r="K30" s="17"/>
      <c r="L30" s="6"/>
      <c r="M30" s="56"/>
      <c r="N30" s="57"/>
      <c r="O30" s="56"/>
      <c r="P30" s="57"/>
      <c r="Q30" s="58"/>
      <c r="R30" s="42"/>
    </row>
    <row r="31" spans="1:18" ht="15.5">
      <c r="A31" s="176" t="s">
        <v>94</v>
      </c>
      <c r="B31" s="82" t="s">
        <v>6</v>
      </c>
      <c r="C31" s="82"/>
      <c r="D31" s="57"/>
      <c r="E31" s="58"/>
      <c r="F31" s="175">
        <v>0.3</v>
      </c>
      <c r="G31" s="58">
        <f>$F31</f>
        <v>0.3</v>
      </c>
      <c r="H31" s="58"/>
      <c r="I31" s="57"/>
      <c r="J31" s="57"/>
      <c r="K31" s="17"/>
      <c r="L31" s="6"/>
      <c r="M31" s="56"/>
      <c r="N31" s="58"/>
      <c r="O31" s="57"/>
      <c r="P31" s="57"/>
      <c r="Q31" s="58"/>
      <c r="R31" s="45" t="s">
        <v>95</v>
      </c>
    </row>
    <row r="32" spans="1:18">
      <c r="A32" s="12" t="s">
        <v>92</v>
      </c>
      <c r="B32" s="82" t="s">
        <v>6</v>
      </c>
      <c r="C32" s="82"/>
      <c r="D32" s="57"/>
      <c r="E32" s="58"/>
      <c r="F32" s="57"/>
      <c r="G32" s="58"/>
      <c r="H32" s="58"/>
      <c r="I32" s="97">
        <v>1.5</v>
      </c>
      <c r="J32" s="58">
        <f>$I32</f>
        <v>1.5</v>
      </c>
      <c r="K32" s="56"/>
      <c r="L32" s="58"/>
      <c r="M32" s="57"/>
      <c r="N32" s="58"/>
      <c r="O32" s="57"/>
      <c r="P32" s="57"/>
      <c r="Q32" s="58"/>
      <c r="R32" s="45"/>
    </row>
    <row r="33" spans="1:18" ht="15.5">
      <c r="A33" s="176" t="s">
        <v>93</v>
      </c>
      <c r="B33" s="82" t="s">
        <v>6</v>
      </c>
      <c r="C33" s="82"/>
      <c r="D33" s="57"/>
      <c r="E33" s="58"/>
      <c r="F33" s="57"/>
      <c r="G33" s="58"/>
      <c r="H33" s="58"/>
      <c r="I33" s="165">
        <v>1.5</v>
      </c>
      <c r="J33" s="58">
        <f>$I33</f>
        <v>1.5</v>
      </c>
      <c r="K33" s="56"/>
      <c r="L33" s="58"/>
      <c r="M33" s="57"/>
      <c r="N33" s="58"/>
      <c r="O33" s="57"/>
      <c r="P33" s="57"/>
      <c r="Q33" s="58"/>
      <c r="R33" s="45"/>
    </row>
    <row r="34" spans="1:18">
      <c r="A34" s="17" t="s">
        <v>23</v>
      </c>
      <c r="B34" s="82" t="s">
        <v>6</v>
      </c>
      <c r="C34" s="82"/>
      <c r="D34" s="57"/>
      <c r="E34" s="58"/>
      <c r="F34" s="57"/>
      <c r="G34" s="58"/>
      <c r="H34" s="58"/>
      <c r="I34" s="57"/>
      <c r="J34" s="57"/>
      <c r="K34" s="97">
        <v>0.3</v>
      </c>
      <c r="L34" s="58">
        <f>$K34</f>
        <v>0.3</v>
      </c>
      <c r="M34" s="57"/>
      <c r="N34" s="58"/>
      <c r="O34" s="57"/>
      <c r="P34" s="57"/>
      <c r="Q34" s="58"/>
      <c r="R34" s="45"/>
    </row>
    <row r="35" spans="1:18" s="203" customFormat="1" ht="16" thickBot="1">
      <c r="A35" s="146" t="s">
        <v>94</v>
      </c>
      <c r="B35" s="197" t="s">
        <v>6</v>
      </c>
      <c r="C35" s="197"/>
      <c r="D35" s="193"/>
      <c r="E35" s="192"/>
      <c r="F35" s="193"/>
      <c r="G35" s="192"/>
      <c r="H35" s="192"/>
      <c r="I35" s="193"/>
      <c r="J35" s="193"/>
      <c r="K35" s="201">
        <v>0.3</v>
      </c>
      <c r="L35" s="192">
        <f>$K35</f>
        <v>0.3</v>
      </c>
      <c r="M35" s="193"/>
      <c r="N35" s="192"/>
      <c r="O35" s="193"/>
      <c r="P35" s="193"/>
      <c r="Q35" s="192"/>
      <c r="R35" s="55"/>
    </row>
    <row r="36" spans="1:18" hidden="1">
      <c r="A36" s="17" t="s">
        <v>101</v>
      </c>
      <c r="B36" s="82" t="s">
        <v>6</v>
      </c>
      <c r="C36" s="82"/>
      <c r="D36" s="57"/>
      <c r="E36" s="58"/>
      <c r="F36" s="57"/>
      <c r="G36" s="58"/>
      <c r="H36" s="57"/>
      <c r="I36" s="56"/>
      <c r="J36" s="58"/>
      <c r="K36" s="57"/>
      <c r="L36" s="58"/>
      <c r="M36" s="175">
        <v>4.5</v>
      </c>
      <c r="N36" s="57">
        <v>4.5</v>
      </c>
      <c r="O36" s="56"/>
      <c r="P36" s="57"/>
      <c r="Q36" s="58"/>
      <c r="R36" s="190" t="s">
        <v>102</v>
      </c>
    </row>
    <row r="37" spans="1:18" ht="13" hidden="1" thickBot="1">
      <c r="A37" s="198" t="s">
        <v>129</v>
      </c>
      <c r="B37" s="197" t="s">
        <v>6</v>
      </c>
      <c r="C37" s="112"/>
      <c r="D37" s="196"/>
      <c r="E37" s="193"/>
      <c r="F37" s="196"/>
      <c r="G37" s="193"/>
      <c r="H37" s="200"/>
      <c r="I37" s="196"/>
      <c r="J37" s="193"/>
      <c r="K37" s="196"/>
      <c r="L37" s="193"/>
      <c r="M37" s="201">
        <f>$M36</f>
        <v>4.5</v>
      </c>
      <c r="N37" s="192">
        <f>$M36</f>
        <v>4.5</v>
      </c>
      <c r="O37" s="193"/>
      <c r="P37" s="193"/>
      <c r="Q37" s="193"/>
      <c r="R37" s="199" t="s">
        <v>130</v>
      </c>
    </row>
    <row r="38" spans="1:18">
      <c r="A38" s="6"/>
      <c r="B38" s="6"/>
      <c r="C38" s="6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6"/>
    </row>
    <row r="39" spans="1:18" ht="13.5" thickBot="1">
      <c r="A39" s="51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6"/>
    </row>
    <row r="40" spans="1:18" ht="13.5" thickBot="1">
      <c r="A40" s="7" t="s">
        <v>24</v>
      </c>
      <c r="B40" s="9"/>
      <c r="C40" s="206" t="s">
        <v>46</v>
      </c>
      <c r="D40" s="207"/>
      <c r="E40" s="207"/>
      <c r="F40" s="207"/>
      <c r="G40" s="207"/>
      <c r="H40" s="207"/>
      <c r="I40" s="207"/>
      <c r="J40" s="207"/>
      <c r="K40" s="207"/>
      <c r="L40" s="208"/>
      <c r="M40" s="204" t="s">
        <v>103</v>
      </c>
      <c r="N40" s="205"/>
      <c r="O40" s="213" t="s">
        <v>18</v>
      </c>
      <c r="P40" s="214"/>
      <c r="Q40" s="50"/>
      <c r="R40" s="125" t="s">
        <v>0</v>
      </c>
    </row>
    <row r="41" spans="1:18" ht="13">
      <c r="A41" s="24"/>
      <c r="B41" s="16"/>
      <c r="C41" s="69"/>
      <c r="D41" s="209" t="s">
        <v>59</v>
      </c>
      <c r="E41" s="210"/>
      <c r="F41" s="209" t="s">
        <v>70</v>
      </c>
      <c r="G41" s="211"/>
      <c r="H41" s="76"/>
      <c r="I41" s="209" t="s">
        <v>64</v>
      </c>
      <c r="J41" s="210"/>
      <c r="K41" s="209" t="s">
        <v>71</v>
      </c>
      <c r="L41" s="211"/>
      <c r="M41" s="63"/>
      <c r="N41" s="63"/>
      <c r="O41" s="81"/>
      <c r="P41" s="50"/>
      <c r="Q41" s="13"/>
      <c r="R41" s="13"/>
    </row>
    <row r="42" spans="1:18" ht="13">
      <c r="A42" s="24"/>
      <c r="B42" s="16"/>
      <c r="C42" s="69"/>
      <c r="D42" s="14" t="s">
        <v>49</v>
      </c>
      <c r="E42" s="15" t="s">
        <v>50</v>
      </c>
      <c r="F42" s="14" t="s">
        <v>49</v>
      </c>
      <c r="G42" s="15" t="s">
        <v>50</v>
      </c>
      <c r="H42" s="143"/>
      <c r="I42" s="15" t="s">
        <v>49</v>
      </c>
      <c r="J42" s="15" t="s">
        <v>50</v>
      </c>
      <c r="K42" s="14" t="s">
        <v>49</v>
      </c>
      <c r="L42" s="13" t="s">
        <v>50</v>
      </c>
      <c r="M42" s="15"/>
      <c r="N42" s="15"/>
      <c r="O42" s="14" t="s">
        <v>49</v>
      </c>
      <c r="P42" s="13" t="s">
        <v>50</v>
      </c>
      <c r="Q42" s="13"/>
      <c r="R42" s="13"/>
    </row>
    <row r="43" spans="1:18" ht="14.5">
      <c r="A43" s="52"/>
      <c r="B43" s="22"/>
      <c r="C43" s="75"/>
      <c r="D43" s="59"/>
      <c r="E43" s="22"/>
      <c r="F43" s="59"/>
      <c r="G43" s="22"/>
      <c r="H43" s="75"/>
      <c r="I43" s="22"/>
      <c r="J43" s="22"/>
      <c r="K43" s="59"/>
      <c r="L43" s="78"/>
      <c r="M43" s="22"/>
      <c r="N43" s="22"/>
      <c r="O43" s="115"/>
      <c r="P43" s="88"/>
      <c r="Q43" s="88"/>
      <c r="R43" s="45"/>
    </row>
    <row r="44" spans="1:18">
      <c r="A44" s="28" t="s">
        <v>76</v>
      </c>
      <c r="B44" s="29" t="s">
        <v>5</v>
      </c>
      <c r="C44" s="86"/>
      <c r="D44" s="179">
        <v>0</v>
      </c>
      <c r="E44" s="177">
        <v>0</v>
      </c>
      <c r="F44" s="179">
        <v>1</v>
      </c>
      <c r="G44" s="177">
        <v>1</v>
      </c>
      <c r="H44" s="184"/>
      <c r="I44" s="177"/>
      <c r="J44" s="177"/>
      <c r="K44" s="179"/>
      <c r="L44" s="89"/>
      <c r="M44" s="177"/>
      <c r="N44" s="177"/>
      <c r="O44" s="38"/>
      <c r="P44" s="121"/>
      <c r="Q44" s="89"/>
      <c r="R44" s="45" t="s">
        <v>29</v>
      </c>
    </row>
    <row r="45" spans="1:18" ht="13">
      <c r="A45" s="30" t="s">
        <v>77</v>
      </c>
      <c r="B45" s="29" t="s">
        <v>4</v>
      </c>
      <c r="C45" s="86"/>
      <c r="D45" s="177">
        <f>D$29*D44</f>
        <v>0</v>
      </c>
      <c r="E45" s="177">
        <f>E$29*E44</f>
        <v>0</v>
      </c>
      <c r="F45" s="179">
        <f>F$31*F44</f>
        <v>0.3</v>
      </c>
      <c r="G45" s="177">
        <f>G$31*G44</f>
        <v>0.3</v>
      </c>
      <c r="H45" s="184"/>
      <c r="I45" s="177"/>
      <c r="J45" s="177"/>
      <c r="K45" s="179"/>
      <c r="L45" s="89"/>
      <c r="M45" s="177"/>
      <c r="N45" s="177"/>
      <c r="O45" s="126">
        <f>SQRT(SUMSQ(D45,F45))</f>
        <v>0.3</v>
      </c>
      <c r="P45" s="127">
        <f>SQRT(SUMSQ(E45,G45))</f>
        <v>0.3</v>
      </c>
      <c r="Q45" s="90"/>
      <c r="R45" s="45" t="s">
        <v>43</v>
      </c>
    </row>
    <row r="46" spans="1:18" ht="13">
      <c r="A46" s="31"/>
      <c r="B46" s="22"/>
      <c r="C46" s="75"/>
      <c r="D46" s="180"/>
      <c r="E46" s="32"/>
      <c r="F46" s="180"/>
      <c r="G46" s="32"/>
      <c r="H46" s="185"/>
      <c r="I46" s="32"/>
      <c r="J46" s="32"/>
      <c r="K46" s="180"/>
      <c r="L46" s="182"/>
      <c r="M46" s="32"/>
      <c r="N46" s="32"/>
      <c r="O46" s="119"/>
      <c r="P46" s="120"/>
      <c r="Q46" s="88"/>
      <c r="R46" s="45"/>
    </row>
    <row r="47" spans="1:18" ht="13">
      <c r="A47" s="31"/>
      <c r="B47" s="22"/>
      <c r="C47" s="75"/>
      <c r="D47" s="180"/>
      <c r="E47" s="32"/>
      <c r="F47" s="180"/>
      <c r="G47" s="32"/>
      <c r="H47" s="185"/>
      <c r="I47" s="32"/>
      <c r="J47" s="32"/>
      <c r="K47" s="180"/>
      <c r="L47" s="182"/>
      <c r="M47" s="32"/>
      <c r="N47" s="32"/>
      <c r="O47" s="119"/>
      <c r="P47" s="120"/>
      <c r="Q47" s="88"/>
      <c r="R47" s="45"/>
    </row>
    <row r="48" spans="1:18">
      <c r="A48" s="28" t="s">
        <v>78</v>
      </c>
      <c r="B48" s="29" t="s">
        <v>5</v>
      </c>
      <c r="C48" s="86"/>
      <c r="D48" s="179">
        <v>1</v>
      </c>
      <c r="E48" s="177">
        <v>1</v>
      </c>
      <c r="F48" s="179">
        <v>1</v>
      </c>
      <c r="G48" s="177">
        <v>1</v>
      </c>
      <c r="H48" s="184"/>
      <c r="I48" s="177"/>
      <c r="J48" s="177"/>
      <c r="K48" s="179"/>
      <c r="L48" s="89"/>
      <c r="M48" s="177"/>
      <c r="N48" s="177"/>
      <c r="O48" s="38"/>
      <c r="P48" s="121"/>
      <c r="Q48" s="89"/>
      <c r="R48" s="45" t="s">
        <v>29</v>
      </c>
    </row>
    <row r="49" spans="1:18" ht="13">
      <c r="A49" s="30" t="s">
        <v>80</v>
      </c>
      <c r="B49" s="29" t="s">
        <v>4</v>
      </c>
      <c r="C49" s="86"/>
      <c r="D49" s="177">
        <f>D$29*D48</f>
        <v>1.5</v>
      </c>
      <c r="E49" s="177">
        <f>E$29*E48</f>
        <v>1.5</v>
      </c>
      <c r="F49" s="179">
        <f>F$31*F48</f>
        <v>0.3</v>
      </c>
      <c r="G49" s="177">
        <f>G$31*G48</f>
        <v>0.3</v>
      </c>
      <c r="H49" s="184"/>
      <c r="I49" s="177"/>
      <c r="J49" s="177"/>
      <c r="K49" s="179"/>
      <c r="L49" s="89"/>
      <c r="M49" s="177"/>
      <c r="N49" s="177"/>
      <c r="O49" s="126">
        <f>SQRT(SUMSQ(D49,F49))</f>
        <v>1.5297058540778354</v>
      </c>
      <c r="P49" s="127">
        <f>SQRT(SUMSQ(E49,G49))</f>
        <v>1.5297058540778354</v>
      </c>
      <c r="Q49" s="90"/>
      <c r="R49" s="45" t="s">
        <v>44</v>
      </c>
    </row>
    <row r="50" spans="1:18" ht="13">
      <c r="A50" s="31"/>
      <c r="B50" s="22"/>
      <c r="C50" s="75"/>
      <c r="D50" s="180"/>
      <c r="E50" s="32"/>
      <c r="F50" s="180"/>
      <c r="G50" s="32"/>
      <c r="H50" s="185"/>
      <c r="I50" s="32"/>
      <c r="J50" s="32"/>
      <c r="K50" s="180"/>
      <c r="L50" s="182"/>
      <c r="M50" s="32"/>
      <c r="N50" s="32"/>
      <c r="O50" s="119"/>
      <c r="P50" s="120"/>
      <c r="Q50" s="88"/>
      <c r="R50" s="45"/>
    </row>
    <row r="51" spans="1:18" ht="13">
      <c r="A51" s="31"/>
      <c r="B51" s="22"/>
      <c r="C51" s="75"/>
      <c r="D51" s="180"/>
      <c r="E51" s="32"/>
      <c r="F51" s="180"/>
      <c r="G51" s="32"/>
      <c r="H51" s="185"/>
      <c r="I51" s="32"/>
      <c r="J51" s="32"/>
      <c r="K51" s="180"/>
      <c r="L51" s="182"/>
      <c r="M51" s="32"/>
      <c r="N51" s="32"/>
      <c r="O51" s="119"/>
      <c r="P51" s="120"/>
      <c r="Q51" s="88"/>
      <c r="R51" s="45"/>
    </row>
    <row r="52" spans="1:18">
      <c r="A52" s="28" t="s">
        <v>79</v>
      </c>
      <c r="B52" s="29" t="s">
        <v>5</v>
      </c>
      <c r="C52" s="86"/>
      <c r="D52" s="179">
        <v>1</v>
      </c>
      <c r="E52" s="177">
        <v>1</v>
      </c>
      <c r="F52" s="179">
        <f>F15/(D15+F15)</f>
        <v>0.90909090909090917</v>
      </c>
      <c r="G52" s="177">
        <f>G15/(E15+G15)</f>
        <v>0.90909090909090917</v>
      </c>
      <c r="H52" s="184"/>
      <c r="I52" s="177"/>
      <c r="J52" s="177"/>
      <c r="K52" s="179"/>
      <c r="L52" s="89"/>
      <c r="M52" s="177"/>
      <c r="N52" s="177"/>
      <c r="O52" s="38"/>
      <c r="P52" s="121"/>
      <c r="Q52" s="89"/>
      <c r="R52" s="124" t="s">
        <v>56</v>
      </c>
    </row>
    <row r="53" spans="1:18" ht="13">
      <c r="A53" s="30" t="s">
        <v>60</v>
      </c>
      <c r="B53" s="29" t="s">
        <v>4</v>
      </c>
      <c r="C53" s="86"/>
      <c r="D53" s="179">
        <f>D$28*D52</f>
        <v>1.5</v>
      </c>
      <c r="E53" s="177">
        <f>E$28*E52</f>
        <v>1.5</v>
      </c>
      <c r="F53" s="179">
        <f>F$30*F52</f>
        <v>0.27272727272727276</v>
      </c>
      <c r="G53" s="177">
        <f>G$30*G52</f>
        <v>0.27272727272727276</v>
      </c>
      <c r="H53" s="184"/>
      <c r="I53" s="177"/>
      <c r="J53" s="177"/>
      <c r="K53" s="179"/>
      <c r="L53" s="89"/>
      <c r="M53" s="177"/>
      <c r="N53" s="177"/>
      <c r="O53" s="126">
        <f>SQRT(SUMSQ(D53,F53))</f>
        <v>1.5245918028407657</v>
      </c>
      <c r="P53" s="127">
        <f>SQRT(SUMSQ(E53,G53))</f>
        <v>1.5245918028407657</v>
      </c>
      <c r="Q53" s="90"/>
      <c r="R53" s="45" t="s">
        <v>45</v>
      </c>
    </row>
    <row r="54" spans="1:18" ht="13">
      <c r="A54" s="31"/>
      <c r="B54" s="22"/>
      <c r="C54" s="75"/>
      <c r="D54" s="180"/>
      <c r="E54" s="32"/>
      <c r="F54" s="180"/>
      <c r="G54" s="32"/>
      <c r="H54" s="185"/>
      <c r="I54" s="32"/>
      <c r="J54" s="32"/>
      <c r="K54" s="180"/>
      <c r="L54" s="182"/>
      <c r="M54" s="32"/>
      <c r="N54" s="32"/>
      <c r="O54" s="119"/>
      <c r="P54" s="120"/>
      <c r="Q54" s="88"/>
      <c r="R54" s="45"/>
    </row>
    <row r="55" spans="1:18" ht="13">
      <c r="A55" s="31"/>
      <c r="B55" s="22"/>
      <c r="C55" s="75"/>
      <c r="D55" s="180"/>
      <c r="E55" s="32"/>
      <c r="F55" s="180"/>
      <c r="G55" s="32"/>
      <c r="H55" s="185"/>
      <c r="I55" s="32"/>
      <c r="J55" s="32"/>
      <c r="K55" s="180"/>
      <c r="L55" s="182"/>
      <c r="M55" s="32"/>
      <c r="N55" s="32"/>
      <c r="O55" s="119"/>
      <c r="P55" s="120"/>
      <c r="Q55" s="88"/>
      <c r="R55" s="45"/>
    </row>
    <row r="56" spans="1:18" hidden="1">
      <c r="A56" s="28" t="s">
        <v>123</v>
      </c>
      <c r="B56" s="29" t="s">
        <v>5</v>
      </c>
      <c r="C56" s="86"/>
      <c r="D56" s="179"/>
      <c r="E56" s="177"/>
      <c r="F56" s="179"/>
      <c r="G56" s="177"/>
      <c r="H56" s="184"/>
      <c r="I56" s="177">
        <v>0</v>
      </c>
      <c r="J56" s="177">
        <v>0</v>
      </c>
      <c r="K56" s="179">
        <v>1</v>
      </c>
      <c r="L56" s="89">
        <v>1</v>
      </c>
      <c r="M56" s="177"/>
      <c r="N56" s="177"/>
      <c r="O56" s="38"/>
      <c r="P56" s="121"/>
      <c r="Q56" s="89"/>
      <c r="R56" s="45" t="s">
        <v>29</v>
      </c>
    </row>
    <row r="57" spans="1:18" ht="13" hidden="1">
      <c r="A57" s="30" t="s">
        <v>124</v>
      </c>
      <c r="B57" s="29" t="s">
        <v>4</v>
      </c>
      <c r="C57" s="86"/>
      <c r="D57" s="179"/>
      <c r="E57" s="177"/>
      <c r="F57" s="179"/>
      <c r="G57" s="177"/>
      <c r="H57" s="184"/>
      <c r="I57" s="177">
        <f>I$33*I56</f>
        <v>0</v>
      </c>
      <c r="J57" s="177">
        <f>J$33*J56</f>
        <v>0</v>
      </c>
      <c r="K57" s="179">
        <f>K$35*K56</f>
        <v>0.3</v>
      </c>
      <c r="L57" s="89">
        <f>L$35*L56</f>
        <v>0.3</v>
      </c>
      <c r="M57" s="177"/>
      <c r="N57" s="177"/>
      <c r="O57" s="126">
        <f>SQRT(SUMSQ(I57,K57))</f>
        <v>0.3</v>
      </c>
      <c r="P57" s="127">
        <f>SQRT(SUMSQ(J57,L57))</f>
        <v>0.3</v>
      </c>
      <c r="Q57" s="90"/>
      <c r="R57" s="45" t="s">
        <v>122</v>
      </c>
    </row>
    <row r="58" spans="1:18" ht="13" hidden="1">
      <c r="A58" s="31"/>
      <c r="B58" s="22"/>
      <c r="C58" s="75"/>
      <c r="D58" s="180"/>
      <c r="E58" s="32"/>
      <c r="F58" s="180"/>
      <c r="G58" s="32"/>
      <c r="H58" s="185"/>
      <c r="I58" s="32"/>
      <c r="J58" s="32"/>
      <c r="K58" s="180"/>
      <c r="L58" s="182"/>
      <c r="M58" s="32"/>
      <c r="N58" s="32"/>
      <c r="O58" s="119"/>
      <c r="P58" s="120"/>
      <c r="Q58" s="88"/>
      <c r="R58" s="45"/>
    </row>
    <row r="59" spans="1:18" ht="13" hidden="1">
      <c r="A59" s="31"/>
      <c r="B59" s="22"/>
      <c r="C59" s="75"/>
      <c r="D59" s="180"/>
      <c r="E59" s="32"/>
      <c r="F59" s="180"/>
      <c r="G59" s="32"/>
      <c r="H59" s="185"/>
      <c r="I59" s="32"/>
      <c r="J59" s="32"/>
      <c r="K59" s="180"/>
      <c r="L59" s="182"/>
      <c r="M59" s="32"/>
      <c r="N59" s="32"/>
      <c r="O59" s="119"/>
      <c r="P59" s="120"/>
      <c r="Q59" s="88"/>
      <c r="R59" s="45"/>
    </row>
    <row r="60" spans="1:18" hidden="1">
      <c r="A60" s="28" t="s">
        <v>127</v>
      </c>
      <c r="B60" s="29" t="s">
        <v>5</v>
      </c>
      <c r="C60" s="86"/>
      <c r="D60" s="179"/>
      <c r="E60" s="177"/>
      <c r="F60" s="179"/>
      <c r="G60" s="177"/>
      <c r="H60" s="184"/>
      <c r="I60" s="177">
        <v>1</v>
      </c>
      <c r="J60" s="177">
        <v>1</v>
      </c>
      <c r="K60" s="179">
        <v>1</v>
      </c>
      <c r="L60" s="89">
        <v>1</v>
      </c>
      <c r="M60" s="177"/>
      <c r="N60" s="177"/>
      <c r="O60" s="38"/>
      <c r="P60" s="121"/>
      <c r="Q60" s="89"/>
      <c r="R60" s="45" t="s">
        <v>29</v>
      </c>
    </row>
    <row r="61" spans="1:18" ht="13" hidden="1">
      <c r="A61" s="30" t="s">
        <v>128</v>
      </c>
      <c r="B61" s="29" t="s">
        <v>4</v>
      </c>
      <c r="C61" s="86"/>
      <c r="D61" s="179"/>
      <c r="E61" s="177"/>
      <c r="F61" s="179"/>
      <c r="G61" s="177"/>
      <c r="H61" s="184"/>
      <c r="I61" s="177">
        <f>I$33*I60</f>
        <v>1.5</v>
      </c>
      <c r="J61" s="177">
        <f>J$33*J60</f>
        <v>1.5</v>
      </c>
      <c r="K61" s="179">
        <f>K$35*K60</f>
        <v>0.3</v>
      </c>
      <c r="L61" s="89">
        <f>L$35*L60</f>
        <v>0.3</v>
      </c>
      <c r="M61" s="177"/>
      <c r="N61" s="177"/>
      <c r="O61" s="126">
        <f>SQRT(SUMSQ(I61,K61))</f>
        <v>1.5297058540778354</v>
      </c>
      <c r="P61" s="127">
        <f>SQRT(SUMSQ(J61,L61))</f>
        <v>1.5297058540778354</v>
      </c>
      <c r="Q61" s="90"/>
      <c r="R61" s="45" t="s">
        <v>121</v>
      </c>
    </row>
    <row r="62" spans="1:18" ht="13" hidden="1">
      <c r="A62" s="31"/>
      <c r="B62" s="22"/>
      <c r="C62" s="75"/>
      <c r="D62" s="180"/>
      <c r="E62" s="32"/>
      <c r="F62" s="180"/>
      <c r="G62" s="32"/>
      <c r="H62" s="185"/>
      <c r="I62" s="32"/>
      <c r="J62" s="32"/>
      <c r="K62" s="180"/>
      <c r="L62" s="182"/>
      <c r="M62" s="32"/>
      <c r="N62" s="32"/>
      <c r="O62" s="119"/>
      <c r="P62" s="120"/>
      <c r="Q62" s="88"/>
      <c r="R62" s="45"/>
    </row>
    <row r="63" spans="1:18" ht="13" hidden="1">
      <c r="A63" s="31"/>
      <c r="B63" s="22"/>
      <c r="C63" s="75"/>
      <c r="D63" s="180"/>
      <c r="E63" s="32"/>
      <c r="F63" s="180"/>
      <c r="G63" s="32"/>
      <c r="H63" s="185"/>
      <c r="I63" s="32"/>
      <c r="J63" s="32"/>
      <c r="K63" s="180"/>
      <c r="L63" s="182"/>
      <c r="M63" s="32"/>
      <c r="N63" s="32"/>
      <c r="O63" s="119"/>
      <c r="P63" s="120"/>
      <c r="Q63" s="88"/>
      <c r="R63" s="45"/>
    </row>
    <row r="64" spans="1:18">
      <c r="A64" s="28" t="s">
        <v>65</v>
      </c>
      <c r="B64" s="150" t="s">
        <v>5</v>
      </c>
      <c r="C64" s="86"/>
      <c r="D64" s="179"/>
      <c r="E64" s="177"/>
      <c r="F64" s="179"/>
      <c r="G64" s="177"/>
      <c r="H64" s="184"/>
      <c r="I64" s="177">
        <v>1</v>
      </c>
      <c r="J64" s="177">
        <v>1</v>
      </c>
      <c r="K64" s="179">
        <f>K15/(I15+K15)</f>
        <v>0.99372998765856624</v>
      </c>
      <c r="L64" s="89">
        <f>L15/(J15+L15)</f>
        <v>0.99372998765856624</v>
      </c>
      <c r="M64" s="177"/>
      <c r="N64" s="177"/>
      <c r="O64" s="38"/>
      <c r="P64" s="121"/>
      <c r="Q64" s="89"/>
      <c r="R64" s="124" t="s">
        <v>56</v>
      </c>
    </row>
    <row r="65" spans="1:18" ht="13">
      <c r="A65" s="30" t="s">
        <v>66</v>
      </c>
      <c r="B65" s="150" t="s">
        <v>4</v>
      </c>
      <c r="C65" s="86"/>
      <c r="D65" s="179"/>
      <c r="E65" s="177"/>
      <c r="F65" s="179"/>
      <c r="G65" s="177"/>
      <c r="H65" s="184"/>
      <c r="I65" s="177">
        <f>I$32*I64</f>
        <v>1.5</v>
      </c>
      <c r="J65" s="177">
        <f>J$32*J64</f>
        <v>1.5</v>
      </c>
      <c r="K65" s="179">
        <f>K$34*K64</f>
        <v>0.29811899629756988</v>
      </c>
      <c r="L65" s="89">
        <f>L$34*L64</f>
        <v>0.29811899629756988</v>
      </c>
      <c r="M65" s="177"/>
      <c r="N65" s="177"/>
      <c r="O65" s="126">
        <f>SQRT(SUMSQ(I65,K65))</f>
        <v>1.5293380711776812</v>
      </c>
      <c r="P65" s="127">
        <f>SQRT(SUMSQ(J65,L65))</f>
        <v>1.5293380711776812</v>
      </c>
      <c r="Q65" s="90"/>
      <c r="R65" s="45" t="s">
        <v>45</v>
      </c>
    </row>
    <row r="66" spans="1:18" ht="13">
      <c r="A66" s="187"/>
      <c r="B66" s="22"/>
      <c r="C66" s="75"/>
      <c r="D66" s="180"/>
      <c r="E66" s="32"/>
      <c r="F66" s="180"/>
      <c r="G66" s="32"/>
      <c r="H66" s="185"/>
      <c r="I66" s="32"/>
      <c r="J66" s="32"/>
      <c r="K66" s="180"/>
      <c r="L66" s="182"/>
      <c r="M66" s="32"/>
      <c r="N66" s="32"/>
      <c r="O66" s="119"/>
      <c r="P66" s="120"/>
      <c r="Q66" s="88"/>
      <c r="R66" s="45"/>
    </row>
    <row r="67" spans="1:18" ht="13" hidden="1">
      <c r="A67" s="28" t="s">
        <v>125</v>
      </c>
      <c r="B67" s="29" t="s">
        <v>5</v>
      </c>
      <c r="C67" s="86"/>
      <c r="D67" s="179">
        <v>1</v>
      </c>
      <c r="E67" s="177">
        <v>1</v>
      </c>
      <c r="F67" s="179">
        <v>1</v>
      </c>
      <c r="G67" s="177">
        <v>1</v>
      </c>
      <c r="H67" s="184"/>
      <c r="I67" s="179">
        <v>1</v>
      </c>
      <c r="J67" s="177">
        <v>1</v>
      </c>
      <c r="K67" s="179">
        <v>1</v>
      </c>
      <c r="L67" s="89">
        <v>1</v>
      </c>
      <c r="M67" s="177">
        <v>1</v>
      </c>
      <c r="N67" s="177">
        <v>1</v>
      </c>
      <c r="O67" s="126"/>
      <c r="P67" s="127"/>
      <c r="Q67" s="90"/>
      <c r="R67" s="45" t="s">
        <v>29</v>
      </c>
    </row>
    <row r="68" spans="1:18" ht="13" hidden="1">
      <c r="A68" s="30" t="s">
        <v>126</v>
      </c>
      <c r="B68" s="29" t="s">
        <v>4</v>
      </c>
      <c r="C68" s="86"/>
      <c r="D68" s="179">
        <f>D$29*D67</f>
        <v>1.5</v>
      </c>
      <c r="E68" s="177">
        <f>E$29*E67</f>
        <v>1.5</v>
      </c>
      <c r="F68" s="179">
        <f>F$31*F67</f>
        <v>0.3</v>
      </c>
      <c r="G68" s="177">
        <f>G$31*G67</f>
        <v>0.3</v>
      </c>
      <c r="H68" s="184"/>
      <c r="I68" s="179">
        <f>I$33*I67</f>
        <v>1.5</v>
      </c>
      <c r="J68" s="177">
        <f>J$33*J67</f>
        <v>1.5</v>
      </c>
      <c r="K68" s="179">
        <f>K$35*K67</f>
        <v>0.3</v>
      </c>
      <c r="L68" s="89">
        <f>L$35*L67</f>
        <v>0.3</v>
      </c>
      <c r="M68" s="179">
        <f>M$37*M67</f>
        <v>4.5</v>
      </c>
      <c r="N68" s="89">
        <f>N$37*N67</f>
        <v>4.5</v>
      </c>
      <c r="O68" s="126">
        <f>SQRT(SUMSQ(D68,F68,I68,K68,M68))</f>
        <v>4.9929950931279716</v>
      </c>
      <c r="P68" s="127">
        <f>SQRT(SUMSQ(E68,G68,J68,L68,N68))</f>
        <v>4.9929950931279716</v>
      </c>
      <c r="Q68" s="90"/>
      <c r="R68" s="45" t="s">
        <v>120</v>
      </c>
    </row>
    <row r="69" spans="1:18" ht="13.5" thickBot="1">
      <c r="A69" s="64"/>
      <c r="B69" s="60"/>
      <c r="C69" s="87"/>
      <c r="D69" s="181"/>
      <c r="E69" s="178"/>
      <c r="F69" s="181"/>
      <c r="G69" s="178"/>
      <c r="H69" s="186"/>
      <c r="I69" s="178"/>
      <c r="J69" s="178"/>
      <c r="K69" s="181"/>
      <c r="L69" s="189"/>
      <c r="M69" s="178"/>
      <c r="N69" s="178"/>
      <c r="O69" s="116"/>
      <c r="P69" s="91"/>
      <c r="Q69" s="91"/>
      <c r="R69" s="55"/>
    </row>
    <row r="70" spans="1:18" ht="13">
      <c r="A70" s="6"/>
      <c r="B70" s="22"/>
      <c r="C70" s="2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3"/>
      <c r="P70" s="88"/>
      <c r="Q70" s="33"/>
      <c r="R70" s="33"/>
    </row>
    <row r="71" spans="1:18" ht="13.5" thickBot="1">
      <c r="A71" s="151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45"/>
      <c r="Q71" s="6"/>
      <c r="R71" s="6"/>
    </row>
    <row r="72" spans="1:18" ht="13">
      <c r="A72" s="7" t="s">
        <v>25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35"/>
      <c r="P72" s="168"/>
      <c r="Q72" s="35"/>
      <c r="R72" s="11" t="s">
        <v>0</v>
      </c>
    </row>
    <row r="73" spans="1:18" ht="13.5" thickBot="1">
      <c r="A73" s="12" t="s">
        <v>137</v>
      </c>
      <c r="B73" s="16" t="s">
        <v>142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22"/>
      <c r="P73" s="78"/>
      <c r="Q73" s="22"/>
      <c r="R73" s="84"/>
    </row>
    <row r="74" spans="1:18" ht="13">
      <c r="A74" s="7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35"/>
      <c r="P74" s="168"/>
      <c r="Q74" s="35"/>
      <c r="R74" s="44"/>
    </row>
    <row r="75" spans="1:18" ht="13" thickBo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34"/>
      <c r="P75" s="122"/>
      <c r="Q75" s="34"/>
      <c r="R75" s="6"/>
    </row>
    <row r="76" spans="1:18" ht="13">
      <c r="A76" s="7" t="s">
        <v>26</v>
      </c>
      <c r="B76" s="50"/>
      <c r="C76" s="76"/>
      <c r="D76" s="209" t="s">
        <v>59</v>
      </c>
      <c r="E76" s="210"/>
      <c r="F76" s="209" t="s">
        <v>70</v>
      </c>
      <c r="G76" s="211"/>
      <c r="H76" s="76"/>
      <c r="I76" s="209" t="s">
        <v>64</v>
      </c>
      <c r="J76" s="210"/>
      <c r="K76" s="209" t="s">
        <v>71</v>
      </c>
      <c r="L76" s="211"/>
      <c r="M76" s="63"/>
      <c r="N76" s="63"/>
      <c r="O76" s="10"/>
      <c r="P76" s="8"/>
      <c r="Q76" s="10"/>
      <c r="R76" s="11" t="s">
        <v>0</v>
      </c>
    </row>
    <row r="77" spans="1:18" ht="13">
      <c r="A77" s="24"/>
      <c r="B77" s="13"/>
      <c r="C77" s="13"/>
      <c r="D77" s="14" t="s">
        <v>49</v>
      </c>
      <c r="E77" s="15" t="s">
        <v>50</v>
      </c>
      <c r="F77" s="14" t="s">
        <v>49</v>
      </c>
      <c r="G77" s="13" t="s">
        <v>50</v>
      </c>
      <c r="H77" s="83"/>
      <c r="I77" s="15" t="s">
        <v>49</v>
      </c>
      <c r="J77" s="15" t="s">
        <v>50</v>
      </c>
      <c r="K77" s="14" t="s">
        <v>49</v>
      </c>
      <c r="L77" s="13" t="s">
        <v>50</v>
      </c>
      <c r="M77" s="15"/>
      <c r="N77" s="15"/>
      <c r="O77" s="6"/>
      <c r="P77" s="45"/>
      <c r="Q77" s="6"/>
      <c r="R77" s="84"/>
    </row>
    <row r="78" spans="1:18" ht="13">
      <c r="A78" s="12"/>
      <c r="B78" s="13"/>
      <c r="C78" s="13"/>
      <c r="D78" s="14"/>
      <c r="E78" s="15"/>
      <c r="F78" s="14"/>
      <c r="G78" s="13"/>
      <c r="H78" s="13"/>
      <c r="I78" s="15"/>
      <c r="J78" s="15"/>
      <c r="K78" s="14"/>
      <c r="L78" s="13"/>
      <c r="M78" s="15"/>
      <c r="N78" s="15"/>
      <c r="O78" s="6"/>
      <c r="P78" s="45"/>
      <c r="Q78" s="6"/>
      <c r="R78" s="42"/>
    </row>
    <row r="79" spans="1:18">
      <c r="A79" s="17" t="s">
        <v>39</v>
      </c>
      <c r="B79" s="18" t="s">
        <v>2</v>
      </c>
      <c r="C79" s="18"/>
      <c r="D79" s="117">
        <f>D7</f>
        <v>-107</v>
      </c>
      <c r="E79" s="152">
        <f>E7</f>
        <v>-107</v>
      </c>
      <c r="F79" s="117"/>
      <c r="G79" s="118"/>
      <c r="H79" s="118"/>
      <c r="I79" s="152">
        <f>I7</f>
        <v>-107</v>
      </c>
      <c r="J79" s="152">
        <f>J7</f>
        <v>-107</v>
      </c>
      <c r="K79" s="117"/>
      <c r="L79" s="118"/>
      <c r="M79" s="152"/>
      <c r="N79" s="152"/>
      <c r="O79" s="6"/>
      <c r="P79" s="45"/>
      <c r="Q79" s="6"/>
      <c r="R79" s="43"/>
    </row>
    <row r="80" spans="1:18">
      <c r="A80" s="17" t="s">
        <v>3</v>
      </c>
      <c r="B80" s="18" t="s">
        <v>4</v>
      </c>
      <c r="C80" s="18"/>
      <c r="D80" s="62"/>
      <c r="E80" s="16"/>
      <c r="F80" s="106">
        <f>F8</f>
        <v>10</v>
      </c>
      <c r="G80" s="101">
        <f>G8</f>
        <v>10</v>
      </c>
      <c r="H80" s="101"/>
      <c r="I80" s="16"/>
      <c r="J80" s="16"/>
      <c r="K80" s="36">
        <f>K8</f>
        <v>22</v>
      </c>
      <c r="L80" s="101">
        <f>L8</f>
        <v>22</v>
      </c>
      <c r="M80" s="20"/>
      <c r="N80" s="20"/>
      <c r="O80" s="6"/>
      <c r="P80" s="45"/>
      <c r="Q80" s="6"/>
      <c r="R80" s="43"/>
    </row>
    <row r="81" spans="1:18" hidden="1">
      <c r="A81" s="114" t="s">
        <v>99</v>
      </c>
      <c r="B81" s="18" t="s">
        <v>4</v>
      </c>
      <c r="C81" s="18">
        <v>-15</v>
      </c>
      <c r="D81" s="62"/>
      <c r="E81" s="16"/>
      <c r="F81" s="106"/>
      <c r="G81" s="101"/>
      <c r="H81" s="18"/>
      <c r="I81" s="16"/>
      <c r="J81" s="16"/>
      <c r="K81" s="106"/>
      <c r="L81" s="101"/>
      <c r="M81" s="20"/>
      <c r="N81" s="20"/>
      <c r="O81" s="6"/>
      <c r="P81" s="45"/>
      <c r="Q81" s="6"/>
      <c r="R81" s="42"/>
    </row>
    <row r="82" spans="1:18">
      <c r="A82" s="17" t="s">
        <v>10</v>
      </c>
      <c r="B82" s="18" t="s">
        <v>4</v>
      </c>
      <c r="C82" s="145"/>
      <c r="D82" s="104">
        <v>0</v>
      </c>
      <c r="E82" s="139">
        <v>0</v>
      </c>
      <c r="F82" s="104">
        <v>0</v>
      </c>
      <c r="G82" s="139">
        <v>0</v>
      </c>
      <c r="H82" s="96"/>
      <c r="I82" s="139">
        <v>0</v>
      </c>
      <c r="J82" s="139">
        <v>0</v>
      </c>
      <c r="K82" s="104">
        <v>-4</v>
      </c>
      <c r="L82" s="105">
        <v>-4</v>
      </c>
      <c r="M82" s="20"/>
      <c r="N82" s="20"/>
      <c r="O82" s="6"/>
      <c r="P82" s="45"/>
      <c r="Q82" s="6"/>
      <c r="R82" s="19" t="s">
        <v>8</v>
      </c>
    </row>
    <row r="83" spans="1:18" ht="13">
      <c r="A83" s="17" t="s">
        <v>9</v>
      </c>
      <c r="B83" s="18" t="s">
        <v>4</v>
      </c>
      <c r="C83" s="72"/>
      <c r="D83" s="119">
        <f>D79+D82</f>
        <v>-107</v>
      </c>
      <c r="E83" s="27">
        <f>E79+E82</f>
        <v>-107</v>
      </c>
      <c r="F83" s="119">
        <f>F80+F82</f>
        <v>10</v>
      </c>
      <c r="G83" s="27">
        <f>G80+G82</f>
        <v>10</v>
      </c>
      <c r="H83" s="72"/>
      <c r="I83" s="27">
        <f>I79+I82</f>
        <v>-107</v>
      </c>
      <c r="J83" s="27">
        <f>J79+J82</f>
        <v>-107</v>
      </c>
      <c r="K83" s="119">
        <f>K80+K82</f>
        <v>18</v>
      </c>
      <c r="L83" s="120">
        <f>L80+L82</f>
        <v>18</v>
      </c>
      <c r="M83" s="27"/>
      <c r="N83" s="27"/>
      <c r="O83" s="6"/>
      <c r="P83" s="45"/>
      <c r="Q83" s="6"/>
      <c r="R83" s="19" t="s">
        <v>12</v>
      </c>
    </row>
    <row r="84" spans="1:18">
      <c r="A84" s="17"/>
      <c r="B84" s="18"/>
      <c r="C84" s="18"/>
      <c r="D84" s="62"/>
      <c r="E84" s="16"/>
      <c r="F84" s="62"/>
      <c r="G84" s="16"/>
      <c r="H84" s="69"/>
      <c r="I84" s="16"/>
      <c r="J84" s="16"/>
      <c r="K84" s="62"/>
      <c r="L84" s="18"/>
      <c r="M84" s="16"/>
      <c r="N84" s="16"/>
      <c r="O84" s="6"/>
      <c r="P84" s="45"/>
      <c r="Q84" s="6"/>
      <c r="R84" s="42"/>
    </row>
    <row r="85" spans="1:18" ht="13">
      <c r="A85" s="37" t="s">
        <v>7</v>
      </c>
      <c r="B85" s="18"/>
      <c r="C85" s="18"/>
      <c r="D85" s="62"/>
      <c r="E85" s="16"/>
      <c r="F85" s="62"/>
      <c r="G85" s="16"/>
      <c r="H85" s="69"/>
      <c r="I85" s="16"/>
      <c r="J85" s="16"/>
      <c r="K85" s="62"/>
      <c r="L85" s="18"/>
      <c r="M85" s="16"/>
      <c r="N85" s="16"/>
      <c r="O85" s="6"/>
      <c r="P85" s="45"/>
      <c r="Q85" s="6"/>
      <c r="R85" s="42"/>
    </row>
    <row r="86" spans="1:18">
      <c r="A86" s="17" t="s">
        <v>27</v>
      </c>
      <c r="B86" s="18" t="s">
        <v>42</v>
      </c>
      <c r="C86" s="18"/>
      <c r="D86" s="109">
        <f>(10^12)*(10^-3)*(D5/15)*10^(D83/10)</f>
        <v>3.9905246299377563E-2</v>
      </c>
      <c r="E86" s="25">
        <f>(10^12)*(10^-3)*(E5/15)*10^(E83/10)</f>
        <v>3.9905246299377563E-2</v>
      </c>
      <c r="F86" s="109">
        <f>(10^12)*(10^-3)*(D5/15)*10^((D83+F83)/10)</f>
        <v>0.39905246299377606</v>
      </c>
      <c r="G86" s="25">
        <f>(10^12)*(10^-3)*(E5/15)*10^((E83+G83)/10)</f>
        <v>0.39905246299377606</v>
      </c>
      <c r="H86" s="144"/>
      <c r="I86" s="109">
        <f>(10^12)*(10^-3)*(I5/15)*10^(I83/10)</f>
        <v>3.9905246299377563E-2</v>
      </c>
      <c r="J86" s="25">
        <f>(10^12)*(10^-3)*(J5/15)*10^(J83/10)</f>
        <v>3.9905246299377563E-2</v>
      </c>
      <c r="K86" s="109">
        <f>(10^12)*(10^-3)*(I5/15)*10^((I83+K83)/10)</f>
        <v>2.5178508235883248</v>
      </c>
      <c r="L86" s="100">
        <f>(10^12)*(10^-3)*(J5/15)*10^((J83+L83)/10)</f>
        <v>2.5178508235883248</v>
      </c>
      <c r="M86" s="25"/>
      <c r="N86" s="25"/>
      <c r="O86" s="6"/>
      <c r="P86" s="45"/>
      <c r="Q86" s="6"/>
      <c r="R86" s="42"/>
    </row>
    <row r="87" spans="1:18" ht="13">
      <c r="A87" s="26" t="s">
        <v>52</v>
      </c>
      <c r="B87" s="18" t="s">
        <v>4</v>
      </c>
      <c r="C87" s="18"/>
      <c r="D87" s="62"/>
      <c r="E87" s="16"/>
      <c r="F87" s="119">
        <f>10*LOG10(F86/D86)</f>
        <v>10.000000000000004</v>
      </c>
      <c r="G87" s="27">
        <f>10*LOG10(G86/E86)</f>
        <v>10.000000000000004</v>
      </c>
      <c r="H87" s="72"/>
      <c r="I87" s="62"/>
      <c r="J87" s="16"/>
      <c r="K87" s="17"/>
      <c r="L87" s="45"/>
      <c r="M87" s="27"/>
      <c r="N87" s="27"/>
      <c r="O87" s="6"/>
      <c r="P87" s="45"/>
      <c r="Q87" s="6"/>
      <c r="R87" s="19"/>
    </row>
    <row r="88" spans="1:18" ht="13">
      <c r="A88" s="114" t="s">
        <v>55</v>
      </c>
      <c r="B88" s="18" t="s">
        <v>40</v>
      </c>
      <c r="C88" s="18"/>
      <c r="D88" s="62"/>
      <c r="E88" s="16"/>
      <c r="F88" s="119">
        <f>D83+F83+10*LOG(D5/15)</f>
        <v>-93.989700043360187</v>
      </c>
      <c r="G88" s="27">
        <f>E83+G83+10*LOG(E5/15)</f>
        <v>-93.989700043360187</v>
      </c>
      <c r="H88" s="72"/>
      <c r="I88" s="62"/>
      <c r="J88" s="16"/>
      <c r="K88" s="17"/>
      <c r="L88" s="45"/>
      <c r="M88" s="27"/>
      <c r="N88" s="27"/>
      <c r="O88" s="6"/>
      <c r="P88" s="45"/>
      <c r="Q88" s="6"/>
      <c r="R88" s="19"/>
    </row>
    <row r="89" spans="1:18" ht="13">
      <c r="A89" s="26" t="s">
        <v>106</v>
      </c>
      <c r="B89" s="18" t="s">
        <v>4</v>
      </c>
      <c r="C89" s="18"/>
      <c r="D89" s="62"/>
      <c r="E89" s="16"/>
      <c r="F89" s="119"/>
      <c r="G89" s="27"/>
      <c r="H89" s="72"/>
      <c r="I89" s="62"/>
      <c r="J89" s="16"/>
      <c r="K89" s="119">
        <f>10*LOG10(K86/I86)</f>
        <v>17.999999999999986</v>
      </c>
      <c r="L89" s="120">
        <f>10*LOG10(L86/J86)</f>
        <v>17.999999999999986</v>
      </c>
      <c r="M89" s="27"/>
      <c r="N89" s="27"/>
      <c r="O89" s="6"/>
      <c r="P89" s="45"/>
      <c r="Q89" s="6"/>
      <c r="R89" s="19"/>
    </row>
    <row r="90" spans="1:18" ht="13">
      <c r="A90" s="195" t="s">
        <v>107</v>
      </c>
      <c r="B90" s="18" t="s">
        <v>40</v>
      </c>
      <c r="C90" s="18"/>
      <c r="D90" s="62"/>
      <c r="E90" s="16"/>
      <c r="F90" s="119"/>
      <c r="G90" s="27"/>
      <c r="H90" s="72"/>
      <c r="I90" s="62"/>
      <c r="J90" s="16"/>
      <c r="K90" s="119">
        <f>I83+K83+10*LOG(I5/15)</f>
        <v>-85.989700043360187</v>
      </c>
      <c r="L90" s="120">
        <f>J83+L83+10*LOG(J5/15)</f>
        <v>-85.989700043360187</v>
      </c>
      <c r="M90" s="27"/>
      <c r="N90" s="27"/>
      <c r="O90" s="6"/>
      <c r="P90" s="45"/>
      <c r="Q90" s="6"/>
      <c r="R90" s="19"/>
    </row>
    <row r="91" spans="1:18" ht="13" hidden="1">
      <c r="A91" s="176" t="s">
        <v>98</v>
      </c>
      <c r="B91" s="79" t="s">
        <v>4</v>
      </c>
      <c r="C91" s="18"/>
      <c r="D91" s="62"/>
      <c r="E91" s="16"/>
      <c r="F91" s="119"/>
      <c r="G91" s="27"/>
      <c r="H91" s="72"/>
      <c r="I91" s="62"/>
      <c r="J91" s="16"/>
      <c r="K91" s="119">
        <f>K90-F88-H83</f>
        <v>8</v>
      </c>
      <c r="L91" s="120">
        <f>L90-G88-H83</f>
        <v>8</v>
      </c>
      <c r="M91" s="27"/>
      <c r="N91" s="27"/>
      <c r="O91" s="6"/>
      <c r="P91" s="45"/>
      <c r="Q91" s="6"/>
      <c r="R91" s="19"/>
    </row>
    <row r="92" spans="1:18" ht="13.5" thickBot="1">
      <c r="A92" s="153" t="s">
        <v>32</v>
      </c>
      <c r="B92" s="65" t="s">
        <v>41</v>
      </c>
      <c r="C92" s="65"/>
      <c r="D92" s="154">
        <f>10*LOG((D86+F86)*10^-9)+10*LOG(F9*12)</f>
        <v>-62.530902078653995</v>
      </c>
      <c r="E92" s="155">
        <f>10*LOG((E86+G86)*10^-9)+10*LOG(G9*12)</f>
        <v>-62.530902078653995</v>
      </c>
      <c r="F92" s="154"/>
      <c r="G92" s="155"/>
      <c r="H92" s="157"/>
      <c r="I92" s="154">
        <f>10*LOG((I86+K86)*10^-9)+10*LOG(K9*12)</f>
        <v>-54.876537647111718</v>
      </c>
      <c r="J92" s="155">
        <f>10*LOG((J86+L86)*10^-9)+10*LOG(L9*12)</f>
        <v>-54.876537647111718</v>
      </c>
      <c r="K92" s="154"/>
      <c r="L92" s="156"/>
      <c r="M92" s="154"/>
      <c r="N92" s="155"/>
      <c r="O92" s="142"/>
      <c r="P92" s="45"/>
      <c r="Q92" s="6"/>
      <c r="R92" s="19"/>
    </row>
    <row r="93" spans="1:18" ht="13">
      <c r="A93" s="51"/>
      <c r="B93" s="49"/>
      <c r="C93" s="49"/>
      <c r="D93" s="49"/>
      <c r="E93" s="49"/>
      <c r="F93" s="49"/>
      <c r="G93" s="49"/>
      <c r="H93" s="49"/>
      <c r="I93" s="158"/>
      <c r="J93" s="49"/>
      <c r="K93" s="49"/>
      <c r="L93" s="49"/>
      <c r="M93" s="49"/>
      <c r="N93" s="49"/>
      <c r="O93" s="49"/>
      <c r="P93" s="169"/>
      <c r="Q93" s="53"/>
      <c r="R93" s="53"/>
    </row>
    <row r="94" spans="1:18" ht="13.5" thickBot="1">
      <c r="A94" s="51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70"/>
      <c r="Q94" s="49"/>
      <c r="R94" s="49"/>
    </row>
    <row r="95" spans="1:18" ht="13.5" thickBot="1">
      <c r="A95" s="7" t="s">
        <v>28</v>
      </c>
      <c r="B95" s="9"/>
      <c r="C95" s="85"/>
      <c r="D95" s="209" t="s">
        <v>59</v>
      </c>
      <c r="E95" s="210"/>
      <c r="F95" s="209" t="s">
        <v>70</v>
      </c>
      <c r="G95" s="210"/>
      <c r="H95" s="136"/>
      <c r="I95" s="209" t="s">
        <v>64</v>
      </c>
      <c r="J95" s="210"/>
      <c r="K95" s="209" t="s">
        <v>71</v>
      </c>
      <c r="L95" s="211"/>
      <c r="M95" s="212" t="s">
        <v>103</v>
      </c>
      <c r="N95" s="205"/>
      <c r="O95" s="209" t="s">
        <v>18</v>
      </c>
      <c r="P95" s="211"/>
      <c r="Q95" s="50" t="s">
        <v>58</v>
      </c>
      <c r="R95" s="11" t="s">
        <v>57</v>
      </c>
    </row>
    <row r="96" spans="1:18" ht="13">
      <c r="A96" s="24"/>
      <c r="B96" s="16"/>
      <c r="C96" s="69"/>
      <c r="D96" s="14" t="s">
        <v>49</v>
      </c>
      <c r="E96" s="15" t="s">
        <v>50</v>
      </c>
      <c r="F96" s="14" t="s">
        <v>49</v>
      </c>
      <c r="G96" s="15" t="s">
        <v>50</v>
      </c>
      <c r="H96" s="143"/>
      <c r="I96" s="14" t="s">
        <v>49</v>
      </c>
      <c r="J96" s="15" t="s">
        <v>50</v>
      </c>
      <c r="K96" s="14" t="s">
        <v>49</v>
      </c>
      <c r="L96" s="13" t="s">
        <v>50</v>
      </c>
      <c r="M96" s="15"/>
      <c r="N96" s="15"/>
      <c r="O96" s="14" t="s">
        <v>49</v>
      </c>
      <c r="P96" s="13" t="s">
        <v>50</v>
      </c>
      <c r="Q96" s="13"/>
      <c r="R96" s="103"/>
    </row>
    <row r="97" spans="1:18" ht="13">
      <c r="A97" s="24"/>
      <c r="B97" s="16"/>
      <c r="C97" s="69"/>
      <c r="D97" s="59"/>
      <c r="E97" s="22"/>
      <c r="F97" s="59"/>
      <c r="G97" s="22"/>
      <c r="H97" s="75"/>
      <c r="I97" s="59"/>
      <c r="J97" s="22"/>
      <c r="K97" s="59"/>
      <c r="L97" s="78"/>
      <c r="M97" s="22"/>
      <c r="N97" s="22"/>
      <c r="O97" s="14"/>
      <c r="P97" s="13"/>
      <c r="Q97" s="13"/>
      <c r="R97" s="42"/>
    </row>
    <row r="98" spans="1:18">
      <c r="A98" s="28" t="s">
        <v>81</v>
      </c>
      <c r="B98" s="29" t="s">
        <v>4</v>
      </c>
      <c r="C98" s="86"/>
      <c r="D98" s="38"/>
      <c r="E98" s="149"/>
      <c r="F98" s="66">
        <f>F99-O99</f>
        <v>9.7000000000000028</v>
      </c>
      <c r="G98" s="159">
        <f>G99-P99</f>
        <v>9.7000000000000028</v>
      </c>
      <c r="H98" s="93"/>
      <c r="I98" s="38"/>
      <c r="J98" s="149"/>
      <c r="K98" s="38"/>
      <c r="L98" s="121"/>
      <c r="M98" s="149"/>
      <c r="N98" s="149"/>
      <c r="O98" s="38"/>
      <c r="P98" s="121"/>
      <c r="Q98" s="166">
        <v>-4</v>
      </c>
      <c r="R98" s="94" t="s">
        <v>146</v>
      </c>
    </row>
    <row r="99" spans="1:18" ht="13">
      <c r="A99" s="30" t="s">
        <v>82</v>
      </c>
      <c r="B99" s="29" t="s">
        <v>4</v>
      </c>
      <c r="C99" s="86"/>
      <c r="D99" s="38"/>
      <c r="E99" s="149"/>
      <c r="F99" s="38">
        <f>F87</f>
        <v>10.000000000000004</v>
      </c>
      <c r="G99" s="149">
        <f>G87</f>
        <v>10.000000000000004</v>
      </c>
      <c r="H99" s="93"/>
      <c r="I99" s="38"/>
      <c r="J99" s="149"/>
      <c r="K99" s="38"/>
      <c r="L99" s="121"/>
      <c r="M99" s="149"/>
      <c r="N99" s="149"/>
      <c r="O99" s="126">
        <f>O45</f>
        <v>0.3</v>
      </c>
      <c r="P99" s="127">
        <f>P45</f>
        <v>0.3</v>
      </c>
      <c r="Q99" s="127"/>
      <c r="R99" s="19"/>
    </row>
    <row r="100" spans="1:18">
      <c r="A100" s="28" t="s">
        <v>83</v>
      </c>
      <c r="B100" s="29" t="s">
        <v>4</v>
      </c>
      <c r="C100" s="86"/>
      <c r="D100" s="38"/>
      <c r="E100" s="149"/>
      <c r="F100" s="38">
        <f>F99+O99</f>
        <v>10.300000000000004</v>
      </c>
      <c r="G100" s="149">
        <f>G99+P99</f>
        <v>10.300000000000004</v>
      </c>
      <c r="H100" s="93"/>
      <c r="I100" s="38"/>
      <c r="J100" s="149"/>
      <c r="K100" s="38"/>
      <c r="L100" s="121"/>
      <c r="M100" s="149"/>
      <c r="N100" s="149"/>
      <c r="O100" s="38"/>
      <c r="P100" s="121"/>
      <c r="Q100" s="121"/>
      <c r="R100" s="19"/>
    </row>
    <row r="101" spans="1:18" ht="13">
      <c r="A101" s="12"/>
      <c r="B101" s="22"/>
      <c r="C101" s="75"/>
      <c r="D101" s="36"/>
      <c r="E101" s="21"/>
      <c r="F101" s="36"/>
      <c r="G101" s="21"/>
      <c r="H101" s="70"/>
      <c r="I101" s="36"/>
      <c r="J101" s="21"/>
      <c r="K101" s="36"/>
      <c r="L101" s="95"/>
      <c r="M101" s="21"/>
      <c r="N101" s="21"/>
      <c r="O101" s="119"/>
      <c r="P101" s="120"/>
      <c r="Q101" s="88"/>
      <c r="R101" s="19"/>
    </row>
    <row r="102" spans="1:18">
      <c r="A102" s="28" t="s">
        <v>84</v>
      </c>
      <c r="B102" s="67" t="s">
        <v>40</v>
      </c>
      <c r="C102" s="86"/>
      <c r="D102" s="39"/>
      <c r="E102" s="160"/>
      <c r="F102" s="73">
        <f>F103-O103</f>
        <v>-95.51940589743802</v>
      </c>
      <c r="G102" s="161">
        <f>G103-P103</f>
        <v>-95.51940589743802</v>
      </c>
      <c r="H102" s="93"/>
      <c r="I102" s="38"/>
      <c r="J102" s="149"/>
      <c r="K102" s="38"/>
      <c r="L102" s="121"/>
      <c r="M102" s="149"/>
      <c r="N102" s="149"/>
      <c r="O102" s="128"/>
      <c r="P102" s="129"/>
      <c r="Q102" s="167">
        <v>-115.5</v>
      </c>
      <c r="R102" s="135" t="s">
        <v>150</v>
      </c>
    </row>
    <row r="103" spans="1:18" ht="13">
      <c r="A103" s="30" t="s">
        <v>85</v>
      </c>
      <c r="B103" s="67" t="s">
        <v>40</v>
      </c>
      <c r="C103" s="86"/>
      <c r="D103" s="39"/>
      <c r="E103" s="160"/>
      <c r="F103" s="38">
        <f>F88</f>
        <v>-93.989700043360187</v>
      </c>
      <c r="G103" s="149">
        <f>G88</f>
        <v>-93.989700043360187</v>
      </c>
      <c r="H103" s="93"/>
      <c r="I103" s="38"/>
      <c r="J103" s="149"/>
      <c r="K103" s="38"/>
      <c r="L103" s="121"/>
      <c r="M103" s="149"/>
      <c r="N103" s="149"/>
      <c r="O103" s="126">
        <f>O49</f>
        <v>1.5297058540778354</v>
      </c>
      <c r="P103" s="127">
        <f>P49</f>
        <v>1.5297058540778354</v>
      </c>
      <c r="Q103" s="127"/>
      <c r="R103" s="42"/>
    </row>
    <row r="104" spans="1:18">
      <c r="A104" s="28" t="s">
        <v>86</v>
      </c>
      <c r="B104" s="67" t="s">
        <v>40</v>
      </c>
      <c r="C104" s="86"/>
      <c r="D104" s="39"/>
      <c r="E104" s="160"/>
      <c r="F104" s="38">
        <f>F103+O103</f>
        <v>-92.459994189282355</v>
      </c>
      <c r="G104" s="149">
        <f>G103+P103</f>
        <v>-92.459994189282355</v>
      </c>
      <c r="H104" s="93"/>
      <c r="I104" s="38"/>
      <c r="J104" s="149"/>
      <c r="K104" s="38"/>
      <c r="L104" s="121"/>
      <c r="M104" s="149"/>
      <c r="N104" s="149"/>
      <c r="O104" s="128"/>
      <c r="P104" s="129"/>
      <c r="Q104" s="121"/>
      <c r="R104" s="42"/>
    </row>
    <row r="105" spans="1:18">
      <c r="A105" s="54"/>
      <c r="B105" s="68"/>
      <c r="C105" s="75"/>
      <c r="D105" s="12"/>
      <c r="E105" s="34"/>
      <c r="F105" s="36"/>
      <c r="G105" s="21"/>
      <c r="H105" s="70"/>
      <c r="I105" s="36"/>
      <c r="J105" s="21"/>
      <c r="K105" s="36"/>
      <c r="L105" s="95"/>
      <c r="M105" s="21"/>
      <c r="N105" s="21"/>
      <c r="O105" s="130"/>
      <c r="P105" s="131"/>
      <c r="Q105" s="95"/>
      <c r="R105" s="42"/>
    </row>
    <row r="106" spans="1:18">
      <c r="A106" s="28" t="s">
        <v>61</v>
      </c>
      <c r="B106" s="67" t="s">
        <v>41</v>
      </c>
      <c r="C106" s="86"/>
      <c r="D106" s="66">
        <f>D107-O107</f>
        <v>-64.055493881494755</v>
      </c>
      <c r="E106" s="159">
        <f>E107-P107</f>
        <v>-64.055493881494755</v>
      </c>
      <c r="F106" s="38"/>
      <c r="G106" s="149"/>
      <c r="H106" s="93"/>
      <c r="I106" s="38"/>
      <c r="J106" s="149"/>
      <c r="K106" s="38"/>
      <c r="L106" s="121"/>
      <c r="M106" s="149"/>
      <c r="N106" s="149"/>
      <c r="O106" s="128"/>
      <c r="P106" s="129"/>
      <c r="Q106" s="167">
        <f>-111.5+10*LOG(F9*12)</f>
        <v>-80.455128886876054</v>
      </c>
      <c r="R106" s="135" t="s">
        <v>151</v>
      </c>
    </row>
    <row r="107" spans="1:18" ht="13">
      <c r="A107" s="30" t="s">
        <v>62</v>
      </c>
      <c r="B107" s="67" t="s">
        <v>41</v>
      </c>
      <c r="C107" s="86"/>
      <c r="D107" s="38">
        <f>D92</f>
        <v>-62.530902078653995</v>
      </c>
      <c r="E107" s="149">
        <f>E92</f>
        <v>-62.530902078653995</v>
      </c>
      <c r="F107" s="38"/>
      <c r="G107" s="149"/>
      <c r="H107" s="93"/>
      <c r="I107" s="38"/>
      <c r="J107" s="149"/>
      <c r="K107" s="38"/>
      <c r="L107" s="121"/>
      <c r="M107" s="149"/>
      <c r="N107" s="149"/>
      <c r="O107" s="126">
        <f>O53</f>
        <v>1.5245918028407657</v>
      </c>
      <c r="P107" s="127">
        <f>P53</f>
        <v>1.5245918028407657</v>
      </c>
      <c r="Q107" s="127"/>
      <c r="R107" s="42"/>
    </row>
    <row r="108" spans="1:18">
      <c r="A108" s="28" t="s">
        <v>63</v>
      </c>
      <c r="B108" s="67" t="s">
        <v>41</v>
      </c>
      <c r="C108" s="86"/>
      <c r="D108" s="66">
        <f>D107+O107</f>
        <v>-61.006310275813227</v>
      </c>
      <c r="E108" s="159">
        <f>E107+P107</f>
        <v>-61.006310275813227</v>
      </c>
      <c r="F108" s="38"/>
      <c r="G108" s="149"/>
      <c r="H108" s="93"/>
      <c r="I108" s="38"/>
      <c r="J108" s="149"/>
      <c r="K108" s="38"/>
      <c r="L108" s="121"/>
      <c r="M108" s="149"/>
      <c r="N108" s="149"/>
      <c r="O108" s="128"/>
      <c r="P108" s="129"/>
      <c r="Q108" s="166">
        <v>-50</v>
      </c>
      <c r="R108" s="94" t="s">
        <v>152</v>
      </c>
    </row>
    <row r="109" spans="1:18">
      <c r="A109" s="54"/>
      <c r="B109" s="68"/>
      <c r="C109" s="75"/>
      <c r="D109" s="12"/>
      <c r="E109" s="34"/>
      <c r="F109" s="36"/>
      <c r="G109" s="21"/>
      <c r="H109" s="70"/>
      <c r="I109" s="36"/>
      <c r="J109" s="21"/>
      <c r="K109" s="36"/>
      <c r="L109" s="95"/>
      <c r="M109" s="21"/>
      <c r="N109" s="21"/>
      <c r="O109" s="130"/>
      <c r="P109" s="131"/>
      <c r="Q109" s="95"/>
      <c r="R109" s="42"/>
    </row>
    <row r="110" spans="1:18" hidden="1">
      <c r="A110" s="28" t="s">
        <v>117</v>
      </c>
      <c r="B110" s="29" t="s">
        <v>4</v>
      </c>
      <c r="C110" s="86"/>
      <c r="D110" s="38"/>
      <c r="E110" s="149"/>
      <c r="F110" s="38"/>
      <c r="G110" s="149"/>
      <c r="H110" s="93"/>
      <c r="I110" s="38"/>
      <c r="J110" s="121"/>
      <c r="K110" s="159">
        <f>K111-O111</f>
        <v>17.699999999999985</v>
      </c>
      <c r="L110" s="191">
        <f>L111-P111</f>
        <v>17.699999999999985</v>
      </c>
      <c r="M110" s="183"/>
      <c r="N110" s="183"/>
      <c r="O110" s="38"/>
      <c r="P110" s="121"/>
      <c r="Q110" s="166">
        <v>-6</v>
      </c>
      <c r="R110" s="94" t="s">
        <v>131</v>
      </c>
    </row>
    <row r="111" spans="1:18" ht="13" hidden="1">
      <c r="A111" s="30" t="s">
        <v>118</v>
      </c>
      <c r="B111" s="29" t="s">
        <v>4</v>
      </c>
      <c r="C111" s="86"/>
      <c r="D111" s="38"/>
      <c r="E111" s="149"/>
      <c r="F111" s="38"/>
      <c r="G111" s="149"/>
      <c r="H111" s="93"/>
      <c r="I111" s="38"/>
      <c r="J111" s="121"/>
      <c r="K111" s="149">
        <f>K89</f>
        <v>17.999999999999986</v>
      </c>
      <c r="L111" s="121">
        <f>L89</f>
        <v>17.999999999999986</v>
      </c>
      <c r="M111" s="149"/>
      <c r="N111" s="149"/>
      <c r="O111" s="126">
        <f>O57</f>
        <v>0.3</v>
      </c>
      <c r="P111" s="127">
        <f>P57</f>
        <v>0.3</v>
      </c>
      <c r="Q111" s="127"/>
      <c r="R111" s="19"/>
    </row>
    <row r="112" spans="1:18" hidden="1">
      <c r="A112" s="28" t="s">
        <v>119</v>
      </c>
      <c r="B112" s="29" t="s">
        <v>4</v>
      </c>
      <c r="C112" s="86"/>
      <c r="D112" s="38"/>
      <c r="E112" s="149"/>
      <c r="F112" s="38"/>
      <c r="G112" s="149"/>
      <c r="H112" s="93"/>
      <c r="I112" s="38"/>
      <c r="J112" s="121"/>
      <c r="K112" s="149">
        <f>K111+O111</f>
        <v>18.299999999999986</v>
      </c>
      <c r="L112" s="121">
        <f>L111+P111</f>
        <v>18.299999999999986</v>
      </c>
      <c r="M112" s="149"/>
      <c r="N112" s="149"/>
      <c r="O112" s="38"/>
      <c r="P112" s="121"/>
      <c r="Q112" s="121"/>
      <c r="R112" s="19"/>
    </row>
    <row r="113" spans="1:18" ht="13" hidden="1">
      <c r="A113" s="12"/>
      <c r="B113" s="22"/>
      <c r="C113" s="75"/>
      <c r="D113" s="36"/>
      <c r="E113" s="21"/>
      <c r="F113" s="36"/>
      <c r="G113" s="21"/>
      <c r="H113" s="70"/>
      <c r="I113" s="36"/>
      <c r="J113" s="95"/>
      <c r="K113" s="21"/>
      <c r="L113" s="95"/>
      <c r="M113" s="21"/>
      <c r="N113" s="21"/>
      <c r="O113" s="119"/>
      <c r="P113" s="120"/>
      <c r="Q113" s="88"/>
      <c r="R113" s="19"/>
    </row>
    <row r="114" spans="1:18" hidden="1">
      <c r="A114" s="28" t="s">
        <v>111</v>
      </c>
      <c r="B114" s="67" t="s">
        <v>40</v>
      </c>
      <c r="C114" s="86"/>
      <c r="D114" s="39"/>
      <c r="E114" s="160"/>
      <c r="F114" s="38"/>
      <c r="G114" s="149"/>
      <c r="H114" s="93"/>
      <c r="I114" s="38"/>
      <c r="J114" s="121"/>
      <c r="K114" s="159">
        <f>K115-O115</f>
        <v>-87.51940589743802</v>
      </c>
      <c r="L114" s="191">
        <f>L115-P115</f>
        <v>-87.51940589743802</v>
      </c>
      <c r="M114" s="183"/>
      <c r="N114" s="183"/>
      <c r="O114" s="128"/>
      <c r="P114" s="129"/>
      <c r="Q114" s="167">
        <v>-117.5</v>
      </c>
      <c r="R114" s="135" t="s">
        <v>136</v>
      </c>
    </row>
    <row r="115" spans="1:18" ht="13" hidden="1">
      <c r="A115" s="30" t="s">
        <v>112</v>
      </c>
      <c r="B115" s="67" t="s">
        <v>40</v>
      </c>
      <c r="C115" s="86"/>
      <c r="D115" s="39"/>
      <c r="E115" s="160"/>
      <c r="F115" s="38"/>
      <c r="G115" s="149"/>
      <c r="H115" s="93"/>
      <c r="I115" s="38"/>
      <c r="J115" s="121"/>
      <c r="K115" s="149">
        <f>K90</f>
        <v>-85.989700043360187</v>
      </c>
      <c r="L115" s="121">
        <f>L90</f>
        <v>-85.989700043360187</v>
      </c>
      <c r="M115" s="149"/>
      <c r="N115" s="149"/>
      <c r="O115" s="126">
        <f>O61</f>
        <v>1.5297058540778354</v>
      </c>
      <c r="P115" s="127">
        <f>P61</f>
        <v>1.5297058540778354</v>
      </c>
      <c r="Q115" s="127"/>
      <c r="R115" s="42"/>
    </row>
    <row r="116" spans="1:18" hidden="1">
      <c r="A116" s="28" t="s">
        <v>113</v>
      </c>
      <c r="B116" s="67" t="s">
        <v>40</v>
      </c>
      <c r="C116" s="86"/>
      <c r="D116" s="39"/>
      <c r="E116" s="160"/>
      <c r="F116" s="38"/>
      <c r="G116" s="149"/>
      <c r="H116" s="93"/>
      <c r="I116" s="38"/>
      <c r="J116" s="121"/>
      <c r="K116" s="149">
        <f>K115+O115</f>
        <v>-84.459994189282355</v>
      </c>
      <c r="L116" s="121">
        <f>L115+P115</f>
        <v>-84.459994189282355</v>
      </c>
      <c r="M116" s="149"/>
      <c r="N116" s="149"/>
      <c r="O116" s="128"/>
      <c r="P116" s="129"/>
      <c r="Q116" s="121"/>
      <c r="R116" s="42"/>
    </row>
    <row r="117" spans="1:18" hidden="1">
      <c r="A117" s="54"/>
      <c r="B117" s="22"/>
      <c r="C117" s="75"/>
      <c r="D117" s="12"/>
      <c r="E117" s="34"/>
      <c r="F117" s="12"/>
      <c r="G117" s="34"/>
      <c r="H117" s="74"/>
      <c r="I117" s="12"/>
      <c r="J117" s="122"/>
      <c r="K117" s="21"/>
      <c r="L117" s="95"/>
      <c r="M117" s="21"/>
      <c r="N117" s="21"/>
      <c r="O117" s="130"/>
      <c r="P117" s="131"/>
      <c r="Q117" s="122"/>
      <c r="R117" s="42"/>
    </row>
    <row r="118" spans="1:18">
      <c r="A118" s="28" t="s">
        <v>67</v>
      </c>
      <c r="B118" s="67" t="s">
        <v>41</v>
      </c>
      <c r="C118" s="92"/>
      <c r="D118" s="38"/>
      <c r="E118" s="149"/>
      <c r="F118" s="38"/>
      <c r="G118" s="149"/>
      <c r="H118" s="93"/>
      <c r="I118" s="159">
        <f>I119-O119</f>
        <v>-56.405875718289401</v>
      </c>
      <c r="J118" s="159">
        <f>J119-P119</f>
        <v>-56.405875718289401</v>
      </c>
      <c r="K118" s="38"/>
      <c r="L118" s="121"/>
      <c r="M118" s="149"/>
      <c r="N118" s="149"/>
      <c r="O118" s="128"/>
      <c r="P118" s="129"/>
      <c r="Q118" s="167">
        <f>-108.5+10*LOG(F9*12)</f>
        <v>-77.455128886876054</v>
      </c>
      <c r="R118" s="135" t="s">
        <v>153</v>
      </c>
    </row>
    <row r="119" spans="1:18" ht="13">
      <c r="A119" s="30" t="s">
        <v>68</v>
      </c>
      <c r="B119" s="67" t="s">
        <v>41</v>
      </c>
      <c r="C119" s="92"/>
      <c r="D119" s="38"/>
      <c r="E119" s="149"/>
      <c r="F119" s="38"/>
      <c r="G119" s="149"/>
      <c r="H119" s="93"/>
      <c r="I119" s="149">
        <f>I92</f>
        <v>-54.876537647111718</v>
      </c>
      <c r="J119" s="149">
        <f>J92</f>
        <v>-54.876537647111718</v>
      </c>
      <c r="K119" s="38"/>
      <c r="L119" s="121"/>
      <c r="M119" s="149"/>
      <c r="N119" s="149"/>
      <c r="O119" s="126">
        <f>O65</f>
        <v>1.5293380711776812</v>
      </c>
      <c r="P119" s="127">
        <f>P65</f>
        <v>1.5293380711776812</v>
      </c>
      <c r="Q119" s="127"/>
      <c r="R119" s="42"/>
    </row>
    <row r="120" spans="1:18">
      <c r="A120" s="28" t="s">
        <v>69</v>
      </c>
      <c r="B120" s="67" t="s">
        <v>41</v>
      </c>
      <c r="C120" s="92"/>
      <c r="D120" s="38"/>
      <c r="E120" s="149"/>
      <c r="F120" s="38"/>
      <c r="G120" s="149"/>
      <c r="H120" s="93"/>
      <c r="I120" s="159">
        <f>I119+O119</f>
        <v>-53.347199575934034</v>
      </c>
      <c r="J120" s="159">
        <f>J119+P119</f>
        <v>-53.347199575934034</v>
      </c>
      <c r="K120" s="38"/>
      <c r="L120" s="121"/>
      <c r="M120" s="149"/>
      <c r="N120" s="149"/>
      <c r="O120" s="128"/>
      <c r="P120" s="129"/>
      <c r="Q120" s="166">
        <v>-50</v>
      </c>
      <c r="R120" s="94" t="s">
        <v>154</v>
      </c>
    </row>
    <row r="121" spans="1:18">
      <c r="A121" s="54"/>
      <c r="B121" s="68"/>
      <c r="C121" s="188"/>
      <c r="D121" s="36"/>
      <c r="E121" s="21"/>
      <c r="F121" s="36"/>
      <c r="G121" s="21"/>
      <c r="H121" s="70"/>
      <c r="I121" s="21"/>
      <c r="J121" s="21"/>
      <c r="K121" s="36"/>
      <c r="L121" s="95"/>
      <c r="M121" s="21"/>
      <c r="N121" s="21"/>
      <c r="O121" s="130"/>
      <c r="P121" s="131"/>
      <c r="Q121" s="95"/>
      <c r="R121" s="190"/>
    </row>
    <row r="122" spans="1:18" hidden="1">
      <c r="A122" s="28" t="s">
        <v>114</v>
      </c>
      <c r="B122" s="29" t="s">
        <v>4</v>
      </c>
      <c r="C122" s="92"/>
      <c r="D122" s="38"/>
      <c r="E122" s="149"/>
      <c r="F122" s="38"/>
      <c r="G122" s="149"/>
      <c r="H122" s="93"/>
      <c r="I122" s="183"/>
      <c r="J122" s="183"/>
      <c r="K122" s="38"/>
      <c r="L122" s="121"/>
      <c r="M122" s="159">
        <f>M123-O123</f>
        <v>3.0070049068720284</v>
      </c>
      <c r="N122" s="159">
        <f>N123-P123</f>
        <v>3.0070049068720284</v>
      </c>
      <c r="O122" s="128"/>
      <c r="P122" s="129"/>
      <c r="Q122" s="166">
        <v>0</v>
      </c>
      <c r="R122" s="94" t="s">
        <v>105</v>
      </c>
    </row>
    <row r="123" spans="1:18" ht="13" hidden="1">
      <c r="A123" s="30" t="s">
        <v>115</v>
      </c>
      <c r="B123" s="29" t="s">
        <v>4</v>
      </c>
      <c r="C123" s="92"/>
      <c r="D123" s="38"/>
      <c r="E123" s="149"/>
      <c r="F123" s="38"/>
      <c r="G123" s="149"/>
      <c r="H123" s="93"/>
      <c r="I123" s="183"/>
      <c r="J123" s="183"/>
      <c r="K123" s="38"/>
      <c r="L123" s="121"/>
      <c r="M123" s="149">
        <f>K91</f>
        <v>8</v>
      </c>
      <c r="N123" s="149">
        <f>L91</f>
        <v>8</v>
      </c>
      <c r="O123" s="126">
        <f>O68</f>
        <v>4.9929950931279716</v>
      </c>
      <c r="P123" s="127">
        <f>P68</f>
        <v>4.9929950931279716</v>
      </c>
      <c r="Q123" s="95"/>
      <c r="R123" s="190"/>
    </row>
    <row r="124" spans="1:18" hidden="1">
      <c r="A124" s="28" t="s">
        <v>116</v>
      </c>
      <c r="B124" s="29" t="s">
        <v>4</v>
      </c>
      <c r="C124" s="92"/>
      <c r="D124" s="38"/>
      <c r="E124" s="149"/>
      <c r="F124" s="38"/>
      <c r="G124" s="149"/>
      <c r="H124" s="93"/>
      <c r="I124" s="183"/>
      <c r="J124" s="183"/>
      <c r="K124" s="38"/>
      <c r="L124" s="121"/>
      <c r="M124" s="183">
        <f>M123+O123</f>
        <v>12.992995093127972</v>
      </c>
      <c r="N124" s="183">
        <f>N123+P123</f>
        <v>12.992995093127972</v>
      </c>
      <c r="O124" s="128"/>
      <c r="P124" s="129"/>
      <c r="Q124" s="95"/>
      <c r="R124" s="190"/>
    </row>
    <row r="125" spans="1:18">
      <c r="A125" s="12"/>
      <c r="B125" s="22"/>
      <c r="C125" s="75"/>
      <c r="D125" s="12"/>
      <c r="E125" s="34"/>
      <c r="F125" s="12"/>
      <c r="G125" s="34"/>
      <c r="H125" s="74"/>
      <c r="I125" s="12"/>
      <c r="J125" s="34"/>
      <c r="K125" s="12"/>
      <c r="L125" s="122"/>
      <c r="M125" s="34"/>
      <c r="N125" s="34"/>
      <c r="O125" s="17"/>
      <c r="P125" s="45"/>
      <c r="Q125" s="45"/>
      <c r="R125" s="42"/>
    </row>
    <row r="126" spans="1:18" ht="13.5" thickBot="1">
      <c r="A126" s="40" t="s">
        <v>13</v>
      </c>
      <c r="B126" s="41"/>
      <c r="C126" s="98"/>
      <c r="D126" s="99"/>
      <c r="E126" s="162"/>
      <c r="F126" s="99"/>
      <c r="G126" s="162"/>
      <c r="H126" s="98"/>
      <c r="I126" s="99"/>
      <c r="J126" s="162"/>
      <c r="K126" s="99"/>
      <c r="L126" s="123"/>
      <c r="M126" s="162"/>
      <c r="N126" s="162"/>
      <c r="O126" s="99"/>
      <c r="P126" s="123"/>
      <c r="Q126" s="123"/>
      <c r="R126" s="47" t="s">
        <v>14</v>
      </c>
    </row>
  </sheetData>
  <mergeCells count="31">
    <mergeCell ref="D2:E2"/>
    <mergeCell ref="F2:G2"/>
    <mergeCell ref="I2:J2"/>
    <mergeCell ref="K2:L2"/>
    <mergeCell ref="D13:E13"/>
    <mergeCell ref="F13:G13"/>
    <mergeCell ref="I13:J13"/>
    <mergeCell ref="K13:L13"/>
    <mergeCell ref="C25:L25"/>
    <mergeCell ref="M25:N25"/>
    <mergeCell ref="D26:E26"/>
    <mergeCell ref="F26:G26"/>
    <mergeCell ref="I26:J26"/>
    <mergeCell ref="K26:L26"/>
    <mergeCell ref="C40:L40"/>
    <mergeCell ref="M40:N40"/>
    <mergeCell ref="O40:P40"/>
    <mergeCell ref="D41:E41"/>
    <mergeCell ref="F41:G41"/>
    <mergeCell ref="I41:J41"/>
    <mergeCell ref="K41:L41"/>
    <mergeCell ref="M95:N95"/>
    <mergeCell ref="O95:P95"/>
    <mergeCell ref="D76:E76"/>
    <mergeCell ref="F76:G76"/>
    <mergeCell ref="I76:J76"/>
    <mergeCell ref="K76:L76"/>
    <mergeCell ref="D95:E95"/>
    <mergeCell ref="F95:G95"/>
    <mergeCell ref="I95:J95"/>
    <mergeCell ref="K95:L95"/>
  </mergeCells>
  <conditionalFormatting sqref="D106">
    <cfRule type="cellIs" dxfId="18" priority="13" stopIfTrue="1" operator="lessThan">
      <formula>Q106</formula>
    </cfRule>
  </conditionalFormatting>
  <conditionalFormatting sqref="D108">
    <cfRule type="cellIs" dxfId="17" priority="12" stopIfTrue="1" operator="greaterThan">
      <formula>Q108</formula>
    </cfRule>
  </conditionalFormatting>
  <conditionalFormatting sqref="E106">
    <cfRule type="cellIs" dxfId="16" priority="11" stopIfTrue="1" operator="lessThan">
      <formula>Q106</formula>
    </cfRule>
  </conditionalFormatting>
  <conditionalFormatting sqref="E108">
    <cfRule type="cellIs" dxfId="15" priority="10" stopIfTrue="1" operator="greaterThan">
      <formula>Q108</formula>
    </cfRule>
  </conditionalFormatting>
  <conditionalFormatting sqref="F98">
    <cfRule type="cellIs" dxfId="14" priority="16" stopIfTrue="1" operator="lessThan">
      <formula>Q98</formula>
    </cfRule>
  </conditionalFormatting>
  <conditionalFormatting sqref="F102">
    <cfRule type="cellIs" dxfId="13" priority="15" stopIfTrue="1" operator="lessThan">
      <formula>Q102</formula>
    </cfRule>
  </conditionalFormatting>
  <conditionalFormatting sqref="G98">
    <cfRule type="cellIs" dxfId="12" priority="3" stopIfTrue="1" operator="lessThan">
      <formula>Q98</formula>
    </cfRule>
  </conditionalFormatting>
  <conditionalFormatting sqref="G102">
    <cfRule type="cellIs" dxfId="11" priority="14" stopIfTrue="1" operator="lessThan">
      <formula>Q102</formula>
    </cfRule>
  </conditionalFormatting>
  <conditionalFormatting sqref="I118">
    <cfRule type="cellIs" dxfId="10" priority="5" stopIfTrue="1" operator="lessThan">
      <formula>Q118</formula>
    </cfRule>
  </conditionalFormatting>
  <conditionalFormatting sqref="I120:I124">
    <cfRule type="cellIs" dxfId="9" priority="4" stopIfTrue="1" operator="greaterThan">
      <formula>Q120</formula>
    </cfRule>
  </conditionalFormatting>
  <conditionalFormatting sqref="J118">
    <cfRule type="cellIs" dxfId="8" priority="9" stopIfTrue="1" operator="lessThan">
      <formula>Q118</formula>
    </cfRule>
  </conditionalFormatting>
  <conditionalFormatting sqref="J120:J124">
    <cfRule type="cellIs" dxfId="7" priority="8" stopIfTrue="1" operator="greaterThan">
      <formula>Q120</formula>
    </cfRule>
  </conditionalFormatting>
  <conditionalFormatting sqref="K110">
    <cfRule type="cellIs" dxfId="6" priority="7" stopIfTrue="1" operator="lessThan">
      <formula>Q110</formula>
    </cfRule>
  </conditionalFormatting>
  <conditionalFormatting sqref="K114">
    <cfRule type="cellIs" dxfId="5" priority="6" stopIfTrue="1" operator="lessThan">
      <formula>Q114</formula>
    </cfRule>
  </conditionalFormatting>
  <conditionalFormatting sqref="L110 L114">
    <cfRule type="cellIs" dxfId="4" priority="19" stopIfTrue="1" operator="lessThan">
      <formula>Q110</formula>
    </cfRule>
  </conditionalFormatting>
  <conditionalFormatting sqref="M122">
    <cfRule type="cellIs" dxfId="3" priority="2" stopIfTrue="1" operator="lessThan">
      <formula>Q122</formula>
    </cfRule>
  </conditionalFormatting>
  <conditionalFormatting sqref="N122">
    <cfRule type="cellIs" dxfId="2" priority="1" stopIfTrue="1" operator="lessThan">
      <formula>Q122</formula>
    </cfRule>
  </conditionalFormatting>
  <conditionalFormatting sqref="R126">
    <cfRule type="cellIs" dxfId="1" priority="17" stopIfTrue="1" operator="equal">
      <formula>"Yes"</formula>
    </cfRule>
    <cfRule type="cellIs" dxfId="0" priority="18" stopIfTrue="1" operator="notEqual">
      <formula>"Yes"</formula>
    </cfRule>
  </conditionalFormatting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  <_dlc_DocId xmlns="71c5aaf6-e6ce-465b-b873-5148d2a4c105">RBI5PAMIO524-1616901215-52310</_dlc_DocId>
    <_dlc_DocIdUrl xmlns="71c5aaf6-e6ce-465b-b873-5148d2a4c105">
      <Url>https://nokia.sharepoint.com/sites/gxp/_layouts/15/DocIdRedir.aspx?ID=RBI5PAMIO524-1616901215-52310</Url>
      <Description>RBI5PAMIO524-1616901215-52310</Description>
    </_dlc_DocIdUrl>
    <Comments xmlns="3f2ce089-3858-4176-9a21-a30f9204848e">OK</Comments>
    <TaxCatchAll xmlns="7275bb01-7583-478d-bc14-e839a2dd5989" xsi:nil="true"/>
    <lcf76f155ced4ddcb4097134ff3c332f xmlns="3f2ce089-3858-4176-9a21-a30f9204848e">
      <Terms xmlns="http://schemas.microsoft.com/office/infopath/2007/PartnerControls"/>
    </lcf76f155ced4ddcb4097134ff3c332f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3964CC-FF26-4970-989C-BCE9508FFEC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C8132B3-3BF6-4F14-8DBF-B188A854DD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CC41DB-866F-4BEA-89DD-6A4963C76EC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0C0FB6BA-B937-47CC-AE2C-B397BFBE7369}">
  <ds:schemaRefs>
    <ds:schemaRef ds:uri="http://purl.org/dc/elements/1.1/"/>
    <ds:schemaRef ds:uri="3b34c8f0-1ef5-4d1e-bb66-517ce7fe7356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d218d6b-bfd5-432a-beb0-71e47b5a35db"/>
    <ds:schemaRef ds:uri="71c5aaf6-e6ce-465b-b873-5148d2a4c105"/>
    <ds:schemaRef ds:uri="3f2ce089-3858-4176-9a21-a30f9204848e"/>
    <ds:schemaRef ds:uri="7275bb01-7583-478d-bc14-e839a2dd5989"/>
  </ds:schemaRefs>
</ds:datastoreItem>
</file>

<file path=customXml/itemProps5.xml><?xml version="1.0" encoding="utf-8"?>
<ds:datastoreItem xmlns:ds="http://schemas.openxmlformats.org/officeDocument/2006/customXml" ds:itemID="{2F621C46-5729-437E-B02D-410892398E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PCell Config1_2+SCell Config1_2</vt:lpstr>
      <vt:lpstr>PCell Config 3+SCell Config 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2025-07-31T08:42:42Z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(3)JLcHEGQCTb38WLDG98ALyzhhNcdpDEAKunha4Pa5AvPi1yH1Bzg1XVI4Rr43lpOmghirBLgW_x000d_
zbnrMNkIwMjHtwbt6EFlLBo2lUlTZVEpRakslJXSeaF1EGHCqkS0opBVF5j6QSu4CByOdg/K_x000d_
NXvU6/gKJLtmofH/XBRIkBb/7HbsYnoKLtV/WSk27kxJflDe9iKWyeXN2kkJvHrD3Eoch0Gf_x000d_
SOHdyGuzSiIw5nsPQu</vt:lpwstr>
  </property>
  <property fmtid="{D5CDD505-2E9C-101B-9397-08002B2CF9AE}" pid="9" name="_2015_ms_pID_7253431">
    <vt:lpwstr>6iDoKpSF727hXQ1Q2gkZt8DkoVtThJ5A4ELYcRiIVvki20rDs4x6Lw_x000d_
Wye6kPSYdVdFqQ92wIWqWoO/5RXjDcanQR/ZTAfd8HFmhkALZrVXFqImzMsELb/NtrTuS+pC_x000d_
32gnFqogAaxlDD0KOs1ZS780Q/XgT4GuV9n6uAETkGZAcYJx6oSVDV8bfrDc2Rc61bpHHsbB_x000d_
/+lEyCEoLPuKXjGF/+h/QqjNa/9xTjVF9duJ</vt:lpwstr>
  </property>
  <property fmtid="{D5CDD505-2E9C-101B-9397-08002B2CF9AE}" pid="10" name="_2015_ms_pID_7253432">
    <vt:lpwstr>aQ==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1564643745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e152f35d-476a-4419-acee-5141aefd327c</vt:lpwstr>
  </property>
  <property fmtid="{D5CDD505-2E9C-101B-9397-08002B2CF9AE}" pid="17" name="MediaServiceImageTags">
    <vt:lpwstr/>
  </property>
</Properties>
</file>